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応援協定\05_東北地方支部災害時相互応援に関する指針（令和7年○月改訂版）\02_修正案\"/>
    </mc:Choice>
  </mc:AlternateContent>
  <xr:revisionPtr revIDLastSave="0" documentId="13_ncr:1_{4329263F-E4A0-4F44-898B-EB567F91649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【様式25】管路被害算定表" sheetId="1" r:id="rId1"/>
    <sheet name="【様式25】記入例" sheetId="2" r:id="rId2"/>
  </sheets>
  <definedNames>
    <definedName name="_xlnm.Print_Area" localSheetId="0">【様式25】管路被害算定表!$A$1:$N$69</definedName>
    <definedName name="_xlnm.Print_Area" localSheetId="1">【様式25】記入例!$A$1:$N$69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2" l="1"/>
  <c r="N55" i="2"/>
  <c r="M55" i="2"/>
  <c r="L55" i="2"/>
  <c r="K55" i="2"/>
  <c r="J55" i="2"/>
  <c r="I55" i="2"/>
  <c r="I59" i="2" s="1"/>
  <c r="H55" i="2"/>
  <c r="G55" i="2"/>
  <c r="F55" i="2"/>
  <c r="E55" i="2"/>
  <c r="D55" i="2"/>
  <c r="C55" i="2"/>
  <c r="N28" i="2"/>
  <c r="M28" i="2"/>
  <c r="L28" i="2"/>
  <c r="K28" i="2"/>
  <c r="J28" i="2"/>
  <c r="I28" i="2"/>
  <c r="H28" i="2"/>
  <c r="H64" i="2" s="1"/>
  <c r="G28" i="2"/>
  <c r="F28" i="2"/>
  <c r="F64" i="2" s="1"/>
  <c r="E28" i="2"/>
  <c r="E64" i="2" s="1"/>
  <c r="D28" i="2"/>
  <c r="D64" i="2" s="1"/>
  <c r="C28" i="2"/>
  <c r="C64" i="2" s="1"/>
  <c r="C59" i="2" l="1"/>
  <c r="G64" i="2"/>
  <c r="C68" i="2" s="1"/>
  <c r="I32" i="2"/>
  <c r="C65" i="2"/>
  <c r="I29" i="2"/>
  <c r="I56" i="2"/>
  <c r="C29" i="2"/>
  <c r="C32" i="2"/>
  <c r="C56" i="2"/>
  <c r="N28" i="1"/>
  <c r="M28" i="1"/>
  <c r="L28" i="1"/>
  <c r="K28" i="1"/>
  <c r="J28" i="1"/>
  <c r="I28" i="1"/>
  <c r="H28" i="1"/>
  <c r="G28" i="1"/>
  <c r="M55" i="1"/>
  <c r="G55" i="1"/>
  <c r="C66" i="1"/>
  <c r="E28" i="1"/>
  <c r="F28" i="1"/>
  <c r="D28" i="1"/>
  <c r="C28" i="1"/>
  <c r="C29" i="1" s="1"/>
  <c r="N55" i="1"/>
  <c r="L55" i="1"/>
  <c r="I59" i="1" s="1"/>
  <c r="K55" i="1"/>
  <c r="J55" i="1"/>
  <c r="I55" i="1"/>
  <c r="E55" i="1"/>
  <c r="F55" i="1"/>
  <c r="H55" i="1"/>
  <c r="D55" i="1"/>
  <c r="C55" i="1"/>
  <c r="C59" i="1"/>
  <c r="H64" i="1" l="1"/>
  <c r="E64" i="1"/>
  <c r="C56" i="1"/>
  <c r="F64" i="1"/>
  <c r="I56" i="1"/>
  <c r="I29" i="1"/>
  <c r="C64" i="1"/>
  <c r="I32" i="1"/>
  <c r="D64" i="1"/>
  <c r="C68" i="1" s="1"/>
  <c r="G64" i="1"/>
  <c r="C32" i="1"/>
  <c r="C65" i="1" l="1"/>
</calcChain>
</file>

<file path=xl/sharedStrings.xml><?xml version="1.0" encoding="utf-8"?>
<sst xmlns="http://schemas.openxmlformats.org/spreadsheetml/2006/main" count="211" uniqueCount="64">
  <si>
    <t>管路被害算定表　（管種・口径・被害形態別）</t>
    <rPh sb="0" eb="2">
      <t>カンロ</t>
    </rPh>
    <rPh sb="2" eb="4">
      <t>ヒガイ</t>
    </rPh>
    <rPh sb="4" eb="6">
      <t>サンテイ</t>
    </rPh>
    <rPh sb="6" eb="7">
      <t>ヒョウ</t>
    </rPh>
    <phoneticPr fontId="19"/>
  </si>
  <si>
    <t>作成日時</t>
    <rPh sb="0" eb="2">
      <t>サクセイ</t>
    </rPh>
    <rPh sb="2" eb="4">
      <t>ニチジ</t>
    </rPh>
    <phoneticPr fontId="19"/>
  </si>
  <si>
    <t>記入上の留意事項</t>
    <rPh sb="0" eb="2">
      <t>キニュウ</t>
    </rPh>
    <rPh sb="2" eb="3">
      <t>ジョウ</t>
    </rPh>
    <rPh sb="4" eb="6">
      <t>リュウイ</t>
    </rPh>
    <rPh sb="6" eb="8">
      <t>ジコウ</t>
    </rPh>
    <phoneticPr fontId="19"/>
  </si>
  <si>
    <t>記　入　者</t>
    <rPh sb="0" eb="1">
      <t>キ</t>
    </rPh>
    <rPh sb="2" eb="3">
      <t>ニュウ</t>
    </rPh>
    <rPh sb="4" eb="5">
      <t>シャ</t>
    </rPh>
    <phoneticPr fontId="19"/>
  </si>
  <si>
    <t>管種・継手</t>
    <rPh sb="0" eb="1">
      <t>カン</t>
    </rPh>
    <rPh sb="1" eb="2">
      <t>シュ</t>
    </rPh>
    <rPh sb="3" eb="4">
      <t>ツギ</t>
    </rPh>
    <rPh sb="4" eb="5">
      <t>テ</t>
    </rPh>
    <phoneticPr fontId="19"/>
  </si>
  <si>
    <t>被害形態</t>
    <rPh sb="0" eb="2">
      <t>ヒガイ</t>
    </rPh>
    <rPh sb="2" eb="4">
      <t>ケイタイ</t>
    </rPh>
    <phoneticPr fontId="19"/>
  </si>
  <si>
    <t>継手抜け</t>
    <rPh sb="0" eb="1">
      <t>ツギ</t>
    </rPh>
    <rPh sb="1" eb="2">
      <t>テ</t>
    </rPh>
    <rPh sb="2" eb="3">
      <t>ヌ</t>
    </rPh>
    <phoneticPr fontId="19"/>
  </si>
  <si>
    <t>継手漏水</t>
    <rPh sb="0" eb="1">
      <t>ツギ</t>
    </rPh>
    <rPh sb="1" eb="2">
      <t>テ</t>
    </rPh>
    <rPh sb="2" eb="4">
      <t>ロウスイ</t>
    </rPh>
    <phoneticPr fontId="19"/>
  </si>
  <si>
    <t>継手破損</t>
    <rPh sb="0" eb="1">
      <t>ツギ</t>
    </rPh>
    <rPh sb="1" eb="2">
      <t>テ</t>
    </rPh>
    <rPh sb="2" eb="4">
      <t>ハソン</t>
    </rPh>
    <phoneticPr fontId="19"/>
  </si>
  <si>
    <t>管体破損</t>
    <rPh sb="0" eb="1">
      <t>カン</t>
    </rPh>
    <rPh sb="1" eb="2">
      <t>タイ</t>
    </rPh>
    <rPh sb="2" eb="4">
      <t>ハソン</t>
    </rPh>
    <phoneticPr fontId="19"/>
  </si>
  <si>
    <t>不明</t>
    <rPh sb="0" eb="2">
      <t>フメイ</t>
    </rPh>
    <phoneticPr fontId="19"/>
  </si>
  <si>
    <t>口　　径</t>
    <rPh sb="0" eb="1">
      <t>クチ</t>
    </rPh>
    <rPh sb="3" eb="4">
      <t>ケイ</t>
    </rPh>
    <phoneticPr fontId="19"/>
  </si>
  <si>
    <t>小計</t>
    <rPh sb="0" eb="1">
      <t>ショウ</t>
    </rPh>
    <rPh sb="1" eb="2">
      <t>ケイ</t>
    </rPh>
    <phoneticPr fontId="19"/>
  </si>
  <si>
    <t>（件）</t>
    <rPh sb="1" eb="2">
      <t>ケン</t>
    </rPh>
    <phoneticPr fontId="19"/>
  </si>
  <si>
    <t>管路延長</t>
    <rPh sb="0" eb="2">
      <t>カンロ</t>
    </rPh>
    <rPh sb="2" eb="4">
      <t>エンチョウ</t>
    </rPh>
    <phoneticPr fontId="19"/>
  </si>
  <si>
    <t>被害率</t>
    <rPh sb="0" eb="2">
      <t>ヒガイ</t>
    </rPh>
    <rPh sb="2" eb="3">
      <t>リツ</t>
    </rPh>
    <phoneticPr fontId="19"/>
  </si>
  <si>
    <t>（件/ｋｍ）</t>
    <rPh sb="1" eb="2">
      <t>ケン</t>
    </rPh>
    <phoneticPr fontId="19"/>
  </si>
  <si>
    <t>合　計</t>
    <rPh sb="0" eb="1">
      <t>ゴウ</t>
    </rPh>
    <rPh sb="2" eb="3">
      <t>ケイ</t>
    </rPh>
    <phoneticPr fontId="19"/>
  </si>
  <si>
    <t>管路全延長</t>
    <rPh sb="0" eb="2">
      <t>カンロ</t>
    </rPh>
    <rPh sb="2" eb="3">
      <t>ゼン</t>
    </rPh>
    <rPh sb="3" eb="5">
      <t>エンチョウ</t>
    </rPh>
    <phoneticPr fontId="19"/>
  </si>
  <si>
    <t>（ｋｍ）</t>
    <phoneticPr fontId="19"/>
  </si>
  <si>
    <t>㎜</t>
    <phoneticPr fontId="19"/>
  </si>
  <si>
    <t>付属設備</t>
    <rPh sb="0" eb="2">
      <t>フゾク</t>
    </rPh>
    <rPh sb="2" eb="4">
      <t>セツビ</t>
    </rPh>
    <phoneticPr fontId="19"/>
  </si>
  <si>
    <t>付属設備</t>
    <phoneticPr fontId="19"/>
  </si>
  <si>
    <t>　氏名：　　　　　　　　　　</t>
    <rPh sb="1" eb="3">
      <t>シメイ</t>
    </rPh>
    <phoneticPr fontId="19"/>
  </si>
  <si>
    <t>CIP-A</t>
    <phoneticPr fontId="19"/>
  </si>
  <si>
    <t>VP-TS</t>
    <phoneticPr fontId="19"/>
  </si>
  <si>
    <t>※被害率の算出にあたっては、付属設備の被害件数を除く</t>
    <rPh sb="1" eb="3">
      <t>ヒガイ</t>
    </rPh>
    <rPh sb="3" eb="4">
      <t>リツ</t>
    </rPh>
    <rPh sb="5" eb="7">
      <t>サンシュツ</t>
    </rPh>
    <rPh sb="14" eb="16">
      <t>フゾク</t>
    </rPh>
    <rPh sb="16" eb="18">
      <t>セツビ</t>
    </rPh>
    <rPh sb="19" eb="21">
      <t>ヒガイ</t>
    </rPh>
    <rPh sb="21" eb="23">
      <t>ケンスウ</t>
    </rPh>
    <rPh sb="24" eb="25">
      <t>ノゾ</t>
    </rPh>
    <phoneticPr fontId="19"/>
  </si>
  <si>
    <r>
      <t>　</t>
    </r>
    <r>
      <rPr>
        <sz val="11"/>
        <color indexed="8"/>
        <rFont val="ＭＳ 明朝"/>
        <family val="1"/>
        <charset val="128"/>
      </rPr>
      <t>管種・継手形状ごとに分類し集計する。</t>
    </r>
    <rPh sb="6" eb="8">
      <t>ケイジョウ</t>
    </rPh>
    <rPh sb="11" eb="13">
      <t>ブンルイ</t>
    </rPh>
    <phoneticPr fontId="19"/>
  </si>
  <si>
    <r>
      <t>被災事業体名：　</t>
    </r>
    <r>
      <rPr>
        <sz val="11"/>
        <color indexed="60"/>
        <rFont val="ＭＳ 明朝"/>
        <family val="1"/>
        <charset val="128"/>
      </rPr>
      <t>　</t>
    </r>
    <rPh sb="0" eb="2">
      <t>ヒサイ</t>
    </rPh>
    <rPh sb="2" eb="5">
      <t>ジギョウタイ</t>
    </rPh>
    <rPh sb="5" eb="6">
      <t>メイ</t>
    </rPh>
    <phoneticPr fontId="19"/>
  </si>
  <si>
    <t>連絡先電話：</t>
    <rPh sb="0" eb="2">
      <t>レンラク</t>
    </rPh>
    <rPh sb="2" eb="3">
      <t>サキ</t>
    </rPh>
    <rPh sb="3" eb="5">
      <t>デンワ</t>
    </rPh>
    <phoneticPr fontId="19"/>
  </si>
  <si>
    <t>　</t>
    <phoneticPr fontId="19"/>
  </si>
  <si>
    <t>40㎜</t>
    <phoneticPr fontId="19"/>
  </si>
  <si>
    <t>50㎜</t>
    <phoneticPr fontId="19"/>
  </si>
  <si>
    <t>75㎜</t>
    <phoneticPr fontId="19"/>
  </si>
  <si>
    <t>125㎜</t>
    <phoneticPr fontId="19"/>
  </si>
  <si>
    <t>150㎜</t>
    <phoneticPr fontId="19"/>
  </si>
  <si>
    <t>250㎜</t>
    <phoneticPr fontId="19"/>
  </si>
  <si>
    <t>300㎜</t>
    <phoneticPr fontId="19"/>
  </si>
  <si>
    <t>400㎜</t>
    <phoneticPr fontId="19"/>
  </si>
  <si>
    <t>500㎜</t>
    <phoneticPr fontId="19"/>
  </si>
  <si>
    <t>600㎜</t>
    <phoneticPr fontId="19"/>
  </si>
  <si>
    <t>700㎜</t>
    <phoneticPr fontId="19"/>
  </si>
  <si>
    <t>（㎞）</t>
    <phoneticPr fontId="19"/>
  </si>
  <si>
    <t>（件/㎞）</t>
    <rPh sb="1" eb="2">
      <t>ケン</t>
    </rPh>
    <phoneticPr fontId="19"/>
  </si>
  <si>
    <t>100㎜</t>
    <phoneticPr fontId="19"/>
  </si>
  <si>
    <t>150㎜</t>
    <phoneticPr fontId="19"/>
  </si>
  <si>
    <t>400㎜</t>
    <phoneticPr fontId="19"/>
  </si>
  <si>
    <t>500㎜</t>
    <phoneticPr fontId="19"/>
  </si>
  <si>
    <t>700㎜</t>
    <phoneticPr fontId="19"/>
  </si>
  <si>
    <t>200㎜</t>
    <phoneticPr fontId="19"/>
  </si>
  <si>
    <t>350㎜</t>
    <phoneticPr fontId="19"/>
  </si>
  <si>
    <t>600㎜</t>
    <phoneticPr fontId="19"/>
  </si>
  <si>
    <t>800㎜</t>
    <phoneticPr fontId="19"/>
  </si>
  <si>
    <t>300㎜</t>
    <phoneticPr fontId="19"/>
  </si>
  <si>
    <t>75㎜</t>
    <phoneticPr fontId="19"/>
  </si>
  <si>
    <r>
      <t>令和　年 　 月　　日　</t>
    </r>
    <r>
      <rPr>
        <sz val="11"/>
        <color indexed="60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時現在</t>
    </r>
    <rPh sb="0" eb="2">
      <t>レイワ</t>
    </rPh>
    <rPh sb="3" eb="4">
      <t>ネン</t>
    </rPh>
    <rPh sb="7" eb="8">
      <t>ガツ</t>
    </rPh>
    <rPh sb="10" eb="11">
      <t>ニチ</t>
    </rPh>
    <rPh sb="14" eb="15">
      <t>ジ</t>
    </rPh>
    <rPh sb="15" eb="17">
      <t>ゲンザイ</t>
    </rPh>
    <phoneticPr fontId="19"/>
  </si>
  <si>
    <r>
      <t>令和</t>
    </r>
    <r>
      <rPr>
        <sz val="11"/>
        <color rgb="FF0000FF"/>
        <rFont val="ＭＳ 明朝"/>
        <family val="1"/>
        <charset val="128"/>
      </rPr>
      <t>○</t>
    </r>
    <r>
      <rPr>
        <sz val="11"/>
        <rFont val="ＭＳ 明朝"/>
        <family val="1"/>
        <charset val="128"/>
      </rPr>
      <t>年</t>
    </r>
    <r>
      <rPr>
        <sz val="11"/>
        <color rgb="FF0000FF"/>
        <rFont val="ＭＳ 明朝"/>
        <family val="1"/>
        <charset val="128"/>
      </rPr>
      <t>○</t>
    </r>
    <r>
      <rPr>
        <sz val="11"/>
        <rFont val="ＭＳ 明朝"/>
        <family val="1"/>
        <charset val="128"/>
      </rPr>
      <t>月</t>
    </r>
    <r>
      <rPr>
        <sz val="11"/>
        <color rgb="FF0000FF"/>
        <rFont val="ＭＳ 明朝"/>
        <family val="1"/>
        <charset val="128"/>
      </rPr>
      <t>○</t>
    </r>
    <r>
      <rPr>
        <sz val="11"/>
        <rFont val="ＭＳ 明朝"/>
        <family val="1"/>
        <charset val="128"/>
      </rPr>
      <t>日</t>
    </r>
    <r>
      <rPr>
        <sz val="11"/>
        <color rgb="FF0000FF"/>
        <rFont val="ＭＳ 明朝"/>
        <family val="1"/>
        <charset val="128"/>
      </rPr>
      <t>18：30</t>
    </r>
    <r>
      <rPr>
        <sz val="11"/>
        <rFont val="ＭＳ 明朝"/>
        <family val="1"/>
        <charset val="128"/>
      </rPr>
      <t>時現在</t>
    </r>
    <rPh sb="0" eb="2">
      <t>レイワ</t>
    </rPh>
    <rPh sb="3" eb="4">
      <t>ネン</t>
    </rPh>
    <rPh sb="5" eb="6">
      <t>ガツ</t>
    </rPh>
    <rPh sb="7" eb="8">
      <t>ニチ</t>
    </rPh>
    <rPh sb="13" eb="14">
      <t>ジ</t>
    </rPh>
    <rPh sb="14" eb="16">
      <t>ゲンザイ</t>
    </rPh>
    <phoneticPr fontId="19"/>
  </si>
  <si>
    <t>水道　花子　</t>
    <phoneticPr fontId="19"/>
  </si>
  <si>
    <r>
      <t>被災事業体名：</t>
    </r>
    <r>
      <rPr>
        <sz val="11"/>
        <color rgb="FF0000FF"/>
        <rFont val="ＭＳ 明朝"/>
        <family val="1"/>
        <charset val="128"/>
      </rPr>
      <t>○○市水道局</t>
    </r>
    <rPh sb="0" eb="2">
      <t>ヒサイ</t>
    </rPh>
    <rPh sb="2" eb="5">
      <t>ジギョウタイ</t>
    </rPh>
    <rPh sb="5" eb="6">
      <t>メイ</t>
    </rPh>
    <phoneticPr fontId="19"/>
  </si>
  <si>
    <r>
      <t>連絡先電話：</t>
    </r>
    <r>
      <rPr>
        <sz val="11"/>
        <color rgb="FF0000FF"/>
        <rFont val="ＭＳ 明朝"/>
        <family val="1"/>
        <charset val="128"/>
      </rPr>
      <t>090-1111-****</t>
    </r>
    <rPh sb="0" eb="2">
      <t>レンラク</t>
    </rPh>
    <rPh sb="2" eb="3">
      <t>サキ</t>
    </rPh>
    <rPh sb="3" eb="5">
      <t>デンワ</t>
    </rPh>
    <phoneticPr fontId="19"/>
  </si>
  <si>
    <t>SP（ねじ継手）</t>
    <rPh sb="5" eb="7">
      <t>ツギテ</t>
    </rPh>
    <phoneticPr fontId="19"/>
  </si>
  <si>
    <t>DIP-K</t>
    <phoneticPr fontId="19"/>
  </si>
  <si>
    <t>記入例</t>
    <rPh sb="0" eb="2">
      <t>キニュウ</t>
    </rPh>
    <rPh sb="2" eb="3">
      <t>レイ</t>
    </rPh>
    <phoneticPr fontId="19"/>
  </si>
  <si>
    <r>
      <t xml:space="preserve">地震等緊急時対応の手引き </t>
    </r>
    <r>
      <rPr>
        <sz val="16"/>
        <rFont val="ＭＳ ゴシック"/>
        <family val="3"/>
        <charset val="128"/>
      </rPr>
      <t>様式25</t>
    </r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</si>
</sst>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0_ "/>
    <numFmt numFmtId="177" formatCode="#,##0.0;[Red]\-#,##0.0"/>
  </numFmts>
  <fonts count="33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6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rgb="FF0000FF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161">
    <xf numFmtId="0" fontId="0" fillId="0" borderId="0" xfId="0"/>
    <xf numFmtId="0" fontId="21" fillId="0" borderId="0" xfId="43" applyFont="1">
      <alignment vertical="center"/>
    </xf>
    <xf numFmtId="0" fontId="22" fillId="0" borderId="0" xfId="43" applyFont="1" applyAlignment="1">
      <alignment horizontal="center" vertical="center"/>
    </xf>
    <xf numFmtId="0" fontId="23" fillId="0" borderId="0" xfId="44" applyFont="1" applyAlignment="1">
      <alignment horizontal="center" vertical="center"/>
    </xf>
    <xf numFmtId="0" fontId="23" fillId="0" borderId="10" xfId="44" applyFont="1" applyBorder="1" applyAlignment="1">
      <alignment horizontal="left" vertical="center"/>
    </xf>
    <xf numFmtId="0" fontId="23" fillId="0" borderId="0" xfId="0" applyFont="1"/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right"/>
    </xf>
    <xf numFmtId="0" fontId="24" fillId="0" borderId="15" xfId="0" applyFont="1" applyBorder="1"/>
    <xf numFmtId="0" fontId="24" fillId="0" borderId="16" xfId="0" applyFont="1" applyBorder="1"/>
    <xf numFmtId="0" fontId="24" fillId="0" borderId="17" xfId="0" applyFont="1" applyBorder="1"/>
    <xf numFmtId="0" fontId="24" fillId="0" borderId="18" xfId="0" applyFont="1" applyBorder="1"/>
    <xf numFmtId="0" fontId="23" fillId="0" borderId="19" xfId="0" applyFont="1" applyBorder="1" applyAlignment="1">
      <alignment horizontal="right"/>
    </xf>
    <xf numFmtId="0" fontId="24" fillId="0" borderId="20" xfId="0" applyFont="1" applyBorder="1"/>
    <xf numFmtId="0" fontId="24" fillId="0" borderId="21" xfId="0" applyFont="1" applyBorder="1"/>
    <xf numFmtId="0" fontId="24" fillId="0" borderId="22" xfId="0" applyFont="1" applyBorder="1"/>
    <xf numFmtId="0" fontId="24" fillId="0" borderId="23" xfId="0" applyFont="1" applyBorder="1"/>
    <xf numFmtId="0" fontId="24" fillId="0" borderId="11" xfId="0" applyFont="1" applyBorder="1"/>
    <xf numFmtId="0" fontId="24" fillId="0" borderId="12" xfId="0" applyFont="1" applyBorder="1"/>
    <xf numFmtId="0" fontId="24" fillId="0" borderId="13" xfId="0" applyFont="1" applyBorder="1"/>
    <xf numFmtId="0" fontId="24" fillId="0" borderId="24" xfId="0" applyFont="1" applyBorder="1"/>
    <xf numFmtId="0" fontId="24" fillId="0" borderId="25" xfId="0" applyFont="1" applyBorder="1"/>
    <xf numFmtId="0" fontId="24" fillId="0" borderId="26" xfId="0" applyFont="1" applyBorder="1"/>
    <xf numFmtId="0" fontId="23" fillId="0" borderId="28" xfId="44" applyFont="1" applyBorder="1">
      <alignment vertical="center"/>
    </xf>
    <xf numFmtId="0" fontId="24" fillId="24" borderId="25" xfId="0" applyFont="1" applyFill="1" applyBorder="1"/>
    <xf numFmtId="0" fontId="24" fillId="24" borderId="29" xfId="0" applyFont="1" applyFill="1" applyBorder="1"/>
    <xf numFmtId="0" fontId="24" fillId="24" borderId="26" xfId="0" applyFont="1" applyFill="1" applyBorder="1"/>
    <xf numFmtId="0" fontId="23" fillId="0" borderId="0" xfId="0" applyFont="1" applyAlignment="1">
      <alignment vertical="top"/>
    </xf>
    <xf numFmtId="0" fontId="24" fillId="24" borderId="30" xfId="0" applyFont="1" applyFill="1" applyBorder="1"/>
    <xf numFmtId="0" fontId="24" fillId="0" borderId="31" xfId="0" applyFont="1" applyBorder="1"/>
    <xf numFmtId="0" fontId="24" fillId="0" borderId="32" xfId="0" applyFont="1" applyBorder="1"/>
    <xf numFmtId="0" fontId="24" fillId="0" borderId="33" xfId="0" applyFont="1" applyBorder="1"/>
    <xf numFmtId="0" fontId="24" fillId="0" borderId="34" xfId="0" applyFont="1" applyBorder="1"/>
    <xf numFmtId="0" fontId="24" fillId="0" borderId="35" xfId="0" applyFont="1" applyBorder="1"/>
    <xf numFmtId="0" fontId="23" fillId="0" borderId="36" xfId="0" applyFont="1" applyBorder="1"/>
    <xf numFmtId="0" fontId="23" fillId="0" borderId="37" xfId="0" applyFont="1" applyBorder="1"/>
    <xf numFmtId="0" fontId="23" fillId="0" borderId="38" xfId="0" applyFont="1" applyBorder="1"/>
    <xf numFmtId="0" fontId="28" fillId="0" borderId="12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30" fillId="0" borderId="0" xfId="44" applyFont="1" applyAlignment="1">
      <alignment horizontal="center" vertical="center" shrinkToFit="1"/>
    </xf>
    <xf numFmtId="0" fontId="23" fillId="0" borderId="27" xfId="0" applyFont="1" applyBorder="1" applyAlignment="1">
      <alignment horizontal="right"/>
    </xf>
    <xf numFmtId="0" fontId="32" fillId="0" borderId="15" xfId="0" applyFont="1" applyBorder="1"/>
    <xf numFmtId="0" fontId="32" fillId="0" borderId="16" xfId="0" applyFont="1" applyBorder="1"/>
    <xf numFmtId="0" fontId="32" fillId="0" borderId="17" xfId="0" applyFont="1" applyBorder="1"/>
    <xf numFmtId="0" fontId="32" fillId="0" borderId="18" xfId="0" applyFont="1" applyBorder="1"/>
    <xf numFmtId="0" fontId="32" fillId="0" borderId="32" xfId="0" applyFont="1" applyBorder="1"/>
    <xf numFmtId="0" fontId="32" fillId="0" borderId="20" xfId="0" applyFont="1" applyBorder="1"/>
    <xf numFmtId="0" fontId="32" fillId="0" borderId="21" xfId="0" applyFont="1" applyBorder="1"/>
    <xf numFmtId="0" fontId="32" fillId="0" borderId="22" xfId="0" applyFont="1" applyBorder="1"/>
    <xf numFmtId="0" fontId="32" fillId="0" borderId="23" xfId="0" applyFont="1" applyBorder="1"/>
    <xf numFmtId="0" fontId="32" fillId="0" borderId="33" xfId="0" applyFont="1" applyBorder="1"/>
    <xf numFmtId="0" fontId="32" fillId="0" borderId="19" xfId="0" applyFont="1" applyBorder="1"/>
    <xf numFmtId="0" fontId="32" fillId="0" borderId="11" xfId="0" applyFont="1" applyBorder="1"/>
    <xf numFmtId="0" fontId="32" fillId="0" borderId="12" xfId="0" applyFont="1" applyBorder="1"/>
    <xf numFmtId="0" fontId="32" fillId="0" borderId="13" xfId="0" applyFont="1" applyBorder="1"/>
    <xf numFmtId="0" fontId="32" fillId="0" borderId="24" xfId="0" applyFont="1" applyBorder="1"/>
    <xf numFmtId="0" fontId="32" fillId="0" borderId="34" xfId="0" applyFont="1" applyBorder="1"/>
    <xf numFmtId="0" fontId="23" fillId="0" borderId="15" xfId="0" applyFont="1" applyBorder="1"/>
    <xf numFmtId="0" fontId="23" fillId="0" borderId="16" xfId="0" applyFont="1" applyBorder="1"/>
    <xf numFmtId="0" fontId="23" fillId="0" borderId="17" xfId="0" applyFont="1" applyBorder="1"/>
    <xf numFmtId="0" fontId="23" fillId="0" borderId="18" xfId="0" applyFont="1" applyBorder="1"/>
    <xf numFmtId="0" fontId="23" fillId="0" borderId="32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23" xfId="0" applyFont="1" applyBorder="1"/>
    <xf numFmtId="0" fontId="23" fillId="0" borderId="33" xfId="0" applyFont="1" applyBorder="1"/>
    <xf numFmtId="0" fontId="23" fillId="0" borderId="19" xfId="0" applyFont="1" applyBorder="1"/>
    <xf numFmtId="0" fontId="23" fillId="0" borderId="11" xfId="0" applyFont="1" applyBorder="1"/>
    <xf numFmtId="0" fontId="23" fillId="0" borderId="12" xfId="0" applyFont="1" applyBorder="1"/>
    <xf numFmtId="0" fontId="23" fillId="0" borderId="13" xfId="0" applyFont="1" applyBorder="1"/>
    <xf numFmtId="0" fontId="23" fillId="0" borderId="24" xfId="0" applyFont="1" applyBorder="1"/>
    <xf numFmtId="0" fontId="23" fillId="0" borderId="34" xfId="0" applyFont="1" applyBorder="1"/>
    <xf numFmtId="0" fontId="30" fillId="0" borderId="47" xfId="44" applyFont="1" applyBorder="1" applyAlignment="1">
      <alignment horizontal="center" vertical="center" shrinkToFit="1"/>
    </xf>
    <xf numFmtId="0" fontId="30" fillId="0" borderId="38" xfId="44" applyFont="1" applyBorder="1" applyAlignment="1">
      <alignment horizontal="center" vertical="center" shrinkToFit="1"/>
    </xf>
    <xf numFmtId="0" fontId="30" fillId="0" borderId="48" xfId="44" applyFont="1" applyBorder="1" applyAlignment="1">
      <alignment horizontal="center" vertical="center" shrinkToFit="1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176" fontId="24" fillId="24" borderId="39" xfId="0" applyNumberFormat="1" applyFont="1" applyFill="1" applyBorder="1" applyAlignment="1">
      <alignment horizontal="center" vertical="center"/>
    </xf>
    <xf numFmtId="176" fontId="24" fillId="24" borderId="42" xfId="0" applyNumberFormat="1" applyFont="1" applyFill="1" applyBorder="1" applyAlignment="1">
      <alignment horizontal="center" vertical="center"/>
    </xf>
    <xf numFmtId="176" fontId="24" fillId="24" borderId="40" xfId="0" applyNumberFormat="1" applyFont="1" applyFill="1" applyBorder="1" applyAlignment="1">
      <alignment horizontal="center" vertical="center"/>
    </xf>
    <xf numFmtId="176" fontId="24" fillId="24" borderId="28" xfId="0" applyNumberFormat="1" applyFont="1" applyFill="1" applyBorder="1" applyAlignment="1">
      <alignment horizontal="center" vertical="center"/>
    </xf>
    <xf numFmtId="176" fontId="24" fillId="24" borderId="36" xfId="0" applyNumberFormat="1" applyFont="1" applyFill="1" applyBorder="1" applyAlignment="1">
      <alignment horizontal="center" vertical="center"/>
    </xf>
    <xf numFmtId="176" fontId="24" fillId="24" borderId="37" xfId="0" applyNumberFormat="1" applyFont="1" applyFill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177" fontId="24" fillId="0" borderId="39" xfId="33" applyNumberFormat="1" applyFont="1" applyBorder="1" applyAlignment="1">
      <alignment horizontal="center" vertical="center"/>
    </xf>
    <xf numFmtId="177" fontId="24" fillId="0" borderId="42" xfId="33" applyNumberFormat="1" applyFont="1" applyBorder="1" applyAlignment="1">
      <alignment horizontal="center" vertical="center"/>
    </xf>
    <xf numFmtId="177" fontId="24" fillId="0" borderId="40" xfId="33" applyNumberFormat="1" applyFont="1" applyBorder="1" applyAlignment="1">
      <alignment horizontal="center" vertical="center"/>
    </xf>
    <xf numFmtId="177" fontId="24" fillId="0" borderId="28" xfId="33" applyNumberFormat="1" applyFont="1" applyBorder="1" applyAlignment="1">
      <alignment horizontal="center" vertical="center"/>
    </xf>
    <xf numFmtId="177" fontId="24" fillId="0" borderId="36" xfId="33" applyNumberFormat="1" applyFont="1" applyBorder="1" applyAlignment="1">
      <alignment horizontal="center" vertical="center"/>
    </xf>
    <xf numFmtId="177" fontId="24" fillId="0" borderId="37" xfId="33" applyNumberFormat="1" applyFont="1" applyBorder="1" applyAlignment="1">
      <alignment horizontal="center" vertical="center"/>
    </xf>
    <xf numFmtId="0" fontId="29" fillId="0" borderId="29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23" fillId="0" borderId="39" xfId="44" applyFont="1" applyBorder="1" applyAlignment="1">
      <alignment vertical="center" wrapText="1"/>
    </xf>
    <xf numFmtId="0" fontId="23" fillId="0" borderId="42" xfId="44" applyFont="1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23" fillId="0" borderId="45" xfId="44" applyFont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23" fillId="0" borderId="38" xfId="44" applyFont="1" applyBorder="1" applyAlignment="1">
      <alignment horizontal="left" vertical="center"/>
    </xf>
    <xf numFmtId="0" fontId="23" fillId="0" borderId="47" xfId="44" applyFont="1" applyBorder="1" applyAlignment="1">
      <alignment horizontal="center" vertical="center" shrinkToFit="1"/>
    </xf>
    <xf numFmtId="0" fontId="23" fillId="0" borderId="38" xfId="44" applyFont="1" applyBorder="1" applyAlignment="1">
      <alignment horizontal="center" vertical="center" shrinkToFit="1"/>
    </xf>
    <xf numFmtId="0" fontId="23" fillId="0" borderId="48" xfId="44" applyFont="1" applyBorder="1" applyAlignment="1">
      <alignment horizontal="center" vertical="center" shrinkToFit="1"/>
    </xf>
    <xf numFmtId="0" fontId="23" fillId="0" borderId="47" xfId="44" applyFont="1" applyBorder="1" applyAlignment="1">
      <alignment horizontal="center" vertical="center"/>
    </xf>
    <xf numFmtId="0" fontId="23" fillId="0" borderId="38" xfId="44" applyFont="1" applyBorder="1" applyAlignment="1">
      <alignment horizontal="center" vertical="center"/>
    </xf>
    <xf numFmtId="0" fontId="23" fillId="0" borderId="48" xfId="44" applyFont="1" applyBorder="1" applyAlignment="1">
      <alignment horizontal="center" vertical="center"/>
    </xf>
    <xf numFmtId="0" fontId="23" fillId="0" borderId="26" xfId="44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textRotation="255"/>
    </xf>
    <xf numFmtId="0" fontId="23" fillId="0" borderId="23" xfId="0" applyFont="1" applyBorder="1" applyAlignment="1">
      <alignment horizontal="center" vertical="center" textRotation="255"/>
    </xf>
    <xf numFmtId="0" fontId="23" fillId="0" borderId="24" xfId="0" applyFont="1" applyBorder="1" applyAlignment="1">
      <alignment horizontal="center" vertical="center" textRotation="255"/>
    </xf>
    <xf numFmtId="0" fontId="23" fillId="0" borderId="2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176" fontId="24" fillId="24" borderId="49" xfId="0" applyNumberFormat="1" applyFont="1" applyFill="1" applyBorder="1" applyAlignment="1">
      <alignment horizontal="center" vertical="center"/>
    </xf>
    <xf numFmtId="176" fontId="24" fillId="24" borderId="31" xfId="0" applyNumberFormat="1" applyFont="1" applyFill="1" applyBorder="1" applyAlignment="1">
      <alignment horizontal="center" vertical="center"/>
    </xf>
    <xf numFmtId="0" fontId="0" fillId="24" borderId="50" xfId="0" applyFill="1" applyBorder="1" applyAlignment="1">
      <alignment horizontal="center" vertical="center"/>
    </xf>
    <xf numFmtId="0" fontId="0" fillId="24" borderId="51" xfId="0" applyFill="1" applyBorder="1" applyAlignment="1">
      <alignment horizontal="center" vertical="center"/>
    </xf>
    <xf numFmtId="176" fontId="24" fillId="24" borderId="35" xfId="0" applyNumberFormat="1" applyFont="1" applyFill="1" applyBorder="1" applyAlignment="1">
      <alignment horizontal="center" vertical="center"/>
    </xf>
    <xf numFmtId="0" fontId="0" fillId="24" borderId="34" xfId="0" applyFill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0" fillId="0" borderId="0" xfId="43" applyFont="1" applyAlignment="1">
      <alignment horizontal="center" vertical="center"/>
    </xf>
    <xf numFmtId="0" fontId="24" fillId="0" borderId="25" xfId="0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43" xfId="0" applyFont="1" applyBorder="1" applyAlignment="1">
      <alignment horizontal="center"/>
    </xf>
    <xf numFmtId="0" fontId="30" fillId="25" borderId="0" xfId="0" applyFont="1" applyFill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29" xfId="0" applyFont="1" applyBorder="1" applyAlignment="1">
      <alignment horizontal="center"/>
    </xf>
    <xf numFmtId="0" fontId="32" fillId="0" borderId="43" xfId="0" applyFont="1" applyBorder="1" applyAlignment="1">
      <alignment horizontal="center"/>
    </xf>
    <xf numFmtId="0" fontId="32" fillId="0" borderId="44" xfId="0" applyFont="1" applyBorder="1" applyAlignment="1">
      <alignment horizontal="center"/>
    </xf>
    <xf numFmtId="0" fontId="32" fillId="0" borderId="38" xfId="44" applyFont="1" applyBorder="1" applyAlignment="1">
      <alignment horizontal="left" vertical="center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通貨 2" xfId="41" xr:uid="{00000000-0005-0000-0000-000028000000}"/>
    <cellStyle name="入力" xfId="42" builtinId="20" customBuiltin="1"/>
    <cellStyle name="標準" xfId="0" builtinId="0"/>
    <cellStyle name="標準 2" xfId="43" xr:uid="{00000000-0005-0000-0000-00002B000000}"/>
    <cellStyle name="標準_行動記録（10.25）" xfId="44" xr:uid="{00000000-0005-0000-0000-00002C000000}"/>
    <cellStyle name="良い" xfId="45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topLeftCell="D1" zoomScaleNormal="100" zoomScaleSheetLayoutView="120" workbookViewId="0">
      <selection activeCell="J2" sqref="J2"/>
    </sheetView>
  </sheetViews>
  <sheetFormatPr defaultRowHeight="13.5" x14ac:dyDescent="0.15"/>
  <cols>
    <col min="1" max="1" width="3.125" style="5" customWidth="1"/>
    <col min="2" max="14" width="9" style="5" customWidth="1"/>
    <col min="15" max="16384" width="9" style="5"/>
  </cols>
  <sheetData>
    <row r="1" spans="1:14" ht="18.75" x14ac:dyDescent="0.15">
      <c r="J1" s="79" t="s">
        <v>63</v>
      </c>
      <c r="K1" s="80"/>
      <c r="L1" s="80"/>
      <c r="M1" s="80"/>
      <c r="N1" s="81"/>
    </row>
    <row r="2" spans="1:14" ht="4.5" customHeight="1" x14ac:dyDescent="0.15">
      <c r="K2" s="45"/>
      <c r="L2" s="45"/>
      <c r="M2" s="45"/>
      <c r="N2" s="45"/>
    </row>
    <row r="3" spans="1:14" s="1" customFormat="1" ht="17.25" x14ac:dyDescent="0.15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s="1" customFormat="1" ht="14.25" x14ac:dyDescent="0.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20.25" customHeight="1" x14ac:dyDescent="0.15">
      <c r="A5" s="126" t="s">
        <v>1</v>
      </c>
      <c r="B5" s="126"/>
      <c r="C5" s="123" t="s">
        <v>55</v>
      </c>
      <c r="D5" s="124"/>
      <c r="E5" s="124"/>
      <c r="F5" s="125"/>
      <c r="G5" s="120" t="s">
        <v>28</v>
      </c>
      <c r="H5" s="121"/>
      <c r="I5" s="122"/>
      <c r="J5" s="3"/>
      <c r="K5" s="117" t="s">
        <v>2</v>
      </c>
      <c r="L5" s="111" t="s">
        <v>27</v>
      </c>
      <c r="M5" s="112"/>
      <c r="N5" s="113"/>
    </row>
    <row r="6" spans="1:14" s="1" customFormat="1" ht="20.25" customHeight="1" x14ac:dyDescent="0.15">
      <c r="A6" s="126" t="s">
        <v>3</v>
      </c>
      <c r="B6" s="126"/>
      <c r="C6" s="25" t="s">
        <v>23</v>
      </c>
      <c r="D6" s="119" t="s">
        <v>30</v>
      </c>
      <c r="E6" s="119"/>
      <c r="F6" s="119"/>
      <c r="G6" s="121" t="s">
        <v>29</v>
      </c>
      <c r="H6" s="121"/>
      <c r="I6" s="122"/>
      <c r="J6" s="4"/>
      <c r="K6" s="118"/>
      <c r="L6" s="114"/>
      <c r="M6" s="115"/>
      <c r="N6" s="116"/>
    </row>
    <row r="7" spans="1:14" ht="18" customHeight="1" x14ac:dyDescent="0.15"/>
    <row r="8" spans="1:14" ht="18" customHeight="1" x14ac:dyDescent="0.15">
      <c r="A8" s="130" t="s">
        <v>4</v>
      </c>
      <c r="B8" s="131"/>
      <c r="C8" s="108"/>
      <c r="D8" s="108"/>
      <c r="E8" s="109"/>
      <c r="F8" s="109"/>
      <c r="G8" s="109"/>
      <c r="H8" s="134"/>
      <c r="I8" s="107"/>
      <c r="J8" s="108"/>
      <c r="K8" s="109"/>
      <c r="L8" s="109"/>
      <c r="M8" s="109"/>
      <c r="N8" s="110"/>
    </row>
    <row r="9" spans="1:14" ht="18" customHeight="1" x14ac:dyDescent="0.15">
      <c r="A9" s="132" t="s">
        <v>5</v>
      </c>
      <c r="B9" s="133"/>
      <c r="C9" s="41" t="s">
        <v>6</v>
      </c>
      <c r="D9" s="41" t="s">
        <v>7</v>
      </c>
      <c r="E9" s="39" t="s">
        <v>8</v>
      </c>
      <c r="F9" s="39" t="s">
        <v>9</v>
      </c>
      <c r="G9" s="44" t="s">
        <v>10</v>
      </c>
      <c r="H9" s="44" t="s">
        <v>21</v>
      </c>
      <c r="I9" s="40" t="s">
        <v>6</v>
      </c>
      <c r="J9" s="41" t="s">
        <v>7</v>
      </c>
      <c r="K9" s="39" t="s">
        <v>8</v>
      </c>
      <c r="L9" s="39" t="s">
        <v>9</v>
      </c>
      <c r="M9" s="39" t="s">
        <v>10</v>
      </c>
      <c r="N9" s="42" t="s">
        <v>22</v>
      </c>
    </row>
    <row r="10" spans="1:14" ht="15.95" customHeight="1" x14ac:dyDescent="0.15">
      <c r="A10" s="127" t="s">
        <v>11</v>
      </c>
      <c r="B10" s="9" t="s">
        <v>31</v>
      </c>
      <c r="C10" s="63"/>
      <c r="D10" s="63"/>
      <c r="E10" s="64"/>
      <c r="F10" s="64"/>
      <c r="G10" s="65"/>
      <c r="H10" s="65"/>
      <c r="I10" s="66"/>
      <c r="J10" s="63"/>
      <c r="K10" s="64"/>
      <c r="L10" s="64"/>
      <c r="M10" s="64"/>
      <c r="N10" s="67"/>
    </row>
    <row r="11" spans="1:14" ht="15.95" customHeight="1" x14ac:dyDescent="0.15">
      <c r="A11" s="128"/>
      <c r="B11" s="14" t="s">
        <v>32</v>
      </c>
      <c r="C11" s="68"/>
      <c r="D11" s="68"/>
      <c r="E11" s="69"/>
      <c r="F11" s="69"/>
      <c r="G11" s="70"/>
      <c r="H11" s="70"/>
      <c r="I11" s="71"/>
      <c r="J11" s="68"/>
      <c r="K11" s="69"/>
      <c r="L11" s="69"/>
      <c r="M11" s="69"/>
      <c r="N11" s="72"/>
    </row>
    <row r="12" spans="1:14" ht="15.95" customHeight="1" x14ac:dyDescent="0.15">
      <c r="A12" s="128"/>
      <c r="B12" s="14" t="s">
        <v>33</v>
      </c>
      <c r="C12" s="68"/>
      <c r="D12" s="68"/>
      <c r="E12" s="69"/>
      <c r="F12" s="69"/>
      <c r="G12" s="70"/>
      <c r="H12" s="70"/>
      <c r="I12" s="71"/>
      <c r="J12" s="68"/>
      <c r="K12" s="69"/>
      <c r="L12" s="69"/>
      <c r="M12" s="69"/>
      <c r="N12" s="72"/>
    </row>
    <row r="13" spans="1:14" ht="15.95" customHeight="1" x14ac:dyDescent="0.15">
      <c r="A13" s="128"/>
      <c r="B13" s="14" t="s">
        <v>44</v>
      </c>
      <c r="C13" s="68"/>
      <c r="D13" s="68"/>
      <c r="E13" s="69"/>
      <c r="F13" s="69"/>
      <c r="G13" s="70"/>
      <c r="H13" s="70"/>
      <c r="I13" s="71"/>
      <c r="J13" s="68"/>
      <c r="K13" s="69"/>
      <c r="L13" s="69"/>
      <c r="M13" s="69"/>
      <c r="N13" s="72"/>
    </row>
    <row r="14" spans="1:14" ht="15.95" customHeight="1" x14ac:dyDescent="0.15">
      <c r="A14" s="128"/>
      <c r="B14" s="14" t="s">
        <v>34</v>
      </c>
      <c r="C14" s="68"/>
      <c r="D14" s="68"/>
      <c r="E14" s="69"/>
      <c r="F14" s="69"/>
      <c r="G14" s="70"/>
      <c r="H14" s="73"/>
      <c r="I14" s="71"/>
      <c r="J14" s="68"/>
      <c r="K14" s="69"/>
      <c r="L14" s="69"/>
      <c r="M14" s="69"/>
      <c r="N14" s="72"/>
    </row>
    <row r="15" spans="1:14" ht="15.95" customHeight="1" x14ac:dyDescent="0.15">
      <c r="A15" s="128"/>
      <c r="B15" s="14" t="s">
        <v>35</v>
      </c>
      <c r="C15" s="68"/>
      <c r="D15" s="68"/>
      <c r="E15" s="69"/>
      <c r="F15" s="69"/>
      <c r="G15" s="69"/>
      <c r="H15" s="73"/>
      <c r="I15" s="71"/>
      <c r="J15" s="68"/>
      <c r="K15" s="69"/>
      <c r="L15" s="69"/>
      <c r="M15" s="69"/>
      <c r="N15" s="72"/>
    </row>
    <row r="16" spans="1:14" ht="15.95" customHeight="1" x14ac:dyDescent="0.15">
      <c r="A16" s="128"/>
      <c r="B16" s="14" t="s">
        <v>49</v>
      </c>
      <c r="C16" s="68"/>
      <c r="D16" s="68"/>
      <c r="E16" s="69"/>
      <c r="F16" s="69"/>
      <c r="G16" s="70"/>
      <c r="H16" s="65"/>
      <c r="I16" s="71"/>
      <c r="J16" s="68"/>
      <c r="K16" s="69"/>
      <c r="L16" s="69"/>
      <c r="M16" s="69"/>
      <c r="N16" s="72"/>
    </row>
    <row r="17" spans="1:14" ht="15.95" customHeight="1" x14ac:dyDescent="0.15">
      <c r="A17" s="128"/>
      <c r="B17" s="14" t="s">
        <v>36</v>
      </c>
      <c r="C17" s="68"/>
      <c r="D17" s="68"/>
      <c r="E17" s="69"/>
      <c r="F17" s="69"/>
      <c r="G17" s="70"/>
      <c r="H17" s="70"/>
      <c r="I17" s="71"/>
      <c r="J17" s="68"/>
      <c r="K17" s="69"/>
      <c r="L17" s="69"/>
      <c r="M17" s="69"/>
      <c r="N17" s="72"/>
    </row>
    <row r="18" spans="1:14" ht="15.95" customHeight="1" x14ac:dyDescent="0.15">
      <c r="A18" s="128"/>
      <c r="B18" s="14" t="s">
        <v>53</v>
      </c>
      <c r="C18" s="68"/>
      <c r="D18" s="68"/>
      <c r="E18" s="69"/>
      <c r="F18" s="69"/>
      <c r="G18" s="70"/>
      <c r="H18" s="70"/>
      <c r="I18" s="71"/>
      <c r="J18" s="68"/>
      <c r="K18" s="69"/>
      <c r="L18" s="69"/>
      <c r="M18" s="69"/>
      <c r="N18" s="72"/>
    </row>
    <row r="19" spans="1:14" ht="15.95" customHeight="1" x14ac:dyDescent="0.15">
      <c r="A19" s="128"/>
      <c r="B19" s="14" t="s">
        <v>50</v>
      </c>
      <c r="C19" s="68"/>
      <c r="D19" s="68"/>
      <c r="E19" s="69"/>
      <c r="F19" s="69"/>
      <c r="G19" s="70"/>
      <c r="H19" s="70"/>
      <c r="I19" s="71"/>
      <c r="J19" s="68"/>
      <c r="K19" s="69"/>
      <c r="L19" s="69"/>
      <c r="M19" s="69"/>
      <c r="N19" s="72"/>
    </row>
    <row r="20" spans="1:14" ht="15.95" customHeight="1" x14ac:dyDescent="0.15">
      <c r="A20" s="128"/>
      <c r="B20" s="14" t="s">
        <v>46</v>
      </c>
      <c r="C20" s="68"/>
      <c r="D20" s="68"/>
      <c r="E20" s="69"/>
      <c r="F20" s="69"/>
      <c r="G20" s="70"/>
      <c r="H20" s="70"/>
      <c r="I20" s="71"/>
      <c r="J20" s="68"/>
      <c r="K20" s="69"/>
      <c r="L20" s="69"/>
      <c r="M20" s="69"/>
      <c r="N20" s="72"/>
    </row>
    <row r="21" spans="1:14" ht="15.95" customHeight="1" x14ac:dyDescent="0.15">
      <c r="A21" s="128"/>
      <c r="B21" s="14" t="s">
        <v>47</v>
      </c>
      <c r="C21" s="68"/>
      <c r="D21" s="68"/>
      <c r="E21" s="69"/>
      <c r="F21" s="69"/>
      <c r="G21" s="70"/>
      <c r="H21" s="70"/>
      <c r="I21" s="71"/>
      <c r="J21" s="68"/>
      <c r="K21" s="69"/>
      <c r="L21" s="69"/>
      <c r="M21" s="69"/>
      <c r="N21" s="72"/>
    </row>
    <row r="22" spans="1:14" ht="15.95" customHeight="1" x14ac:dyDescent="0.15">
      <c r="A22" s="128"/>
      <c r="B22" s="14" t="s">
        <v>40</v>
      </c>
      <c r="C22" s="68"/>
      <c r="D22" s="68"/>
      <c r="E22" s="69"/>
      <c r="F22" s="69"/>
      <c r="G22" s="70"/>
      <c r="H22" s="70"/>
      <c r="I22" s="71"/>
      <c r="J22" s="68"/>
      <c r="K22" s="69"/>
      <c r="L22" s="69"/>
      <c r="M22" s="69"/>
      <c r="N22" s="72"/>
    </row>
    <row r="23" spans="1:14" ht="15.95" customHeight="1" x14ac:dyDescent="0.15">
      <c r="A23" s="128"/>
      <c r="B23" s="14" t="s">
        <v>41</v>
      </c>
      <c r="C23" s="68"/>
      <c r="D23" s="68"/>
      <c r="E23" s="69"/>
      <c r="F23" s="69"/>
      <c r="G23" s="70"/>
      <c r="H23" s="70"/>
      <c r="I23" s="71"/>
      <c r="J23" s="68"/>
      <c r="K23" s="69"/>
      <c r="L23" s="69"/>
      <c r="M23" s="69"/>
      <c r="N23" s="72"/>
    </row>
    <row r="24" spans="1:14" ht="15.95" customHeight="1" x14ac:dyDescent="0.15">
      <c r="A24" s="128"/>
      <c r="B24" s="14" t="s">
        <v>52</v>
      </c>
      <c r="C24" s="68"/>
      <c r="D24" s="68"/>
      <c r="E24" s="69"/>
      <c r="F24" s="69"/>
      <c r="G24" s="70"/>
      <c r="H24" s="70"/>
      <c r="I24" s="71"/>
      <c r="J24" s="68"/>
      <c r="K24" s="69"/>
      <c r="L24" s="69"/>
      <c r="M24" s="69"/>
      <c r="N24" s="72"/>
    </row>
    <row r="25" spans="1:14" ht="15.95" customHeight="1" x14ac:dyDescent="0.15">
      <c r="A25" s="128"/>
      <c r="B25" s="14" t="s">
        <v>20</v>
      </c>
      <c r="C25" s="68"/>
      <c r="D25" s="68"/>
      <c r="E25" s="69"/>
      <c r="F25" s="69"/>
      <c r="G25" s="70"/>
      <c r="H25" s="70"/>
      <c r="I25" s="71"/>
      <c r="J25" s="68"/>
      <c r="K25" s="69"/>
      <c r="L25" s="69"/>
      <c r="M25" s="69"/>
      <c r="N25" s="72"/>
    </row>
    <row r="26" spans="1:14" ht="15.95" customHeight="1" x14ac:dyDescent="0.15">
      <c r="A26" s="128"/>
      <c r="B26" s="14" t="s">
        <v>20</v>
      </c>
      <c r="C26" s="68"/>
      <c r="D26" s="68"/>
      <c r="E26" s="69"/>
      <c r="F26" s="69"/>
      <c r="G26" s="70"/>
      <c r="H26" s="70"/>
      <c r="I26" s="71"/>
      <c r="J26" s="68"/>
      <c r="K26" s="69"/>
      <c r="L26" s="69"/>
      <c r="M26" s="69"/>
      <c r="N26" s="72"/>
    </row>
    <row r="27" spans="1:14" ht="15.95" customHeight="1" x14ac:dyDescent="0.15">
      <c r="A27" s="129"/>
      <c r="B27" s="46" t="s">
        <v>20</v>
      </c>
      <c r="C27" s="74"/>
      <c r="D27" s="74"/>
      <c r="E27" s="75"/>
      <c r="F27" s="75"/>
      <c r="G27" s="76"/>
      <c r="H27" s="76"/>
      <c r="I27" s="77"/>
      <c r="J27" s="74"/>
      <c r="K27" s="75"/>
      <c r="L27" s="75"/>
      <c r="M27" s="75"/>
      <c r="N27" s="78"/>
    </row>
    <row r="28" spans="1:14" ht="15.95" customHeight="1" x14ac:dyDescent="0.15">
      <c r="A28" s="82" t="s">
        <v>12</v>
      </c>
      <c r="B28" s="83"/>
      <c r="C28" s="26">
        <f>SUM(C10:C27)</f>
        <v>0</v>
      </c>
      <c r="D28" s="26">
        <f>SUM(D10:D27)</f>
        <v>0</v>
      </c>
      <c r="E28" s="26">
        <f>SUM(E10:E27)</f>
        <v>0</v>
      </c>
      <c r="F28" s="26">
        <f>SUM(F10:F27)</f>
        <v>0</v>
      </c>
      <c r="G28" s="30">
        <f t="shared" ref="G28:N28" si="0">SUM(G10:G27)</f>
        <v>0</v>
      </c>
      <c r="H28" s="31">
        <f t="shared" si="0"/>
        <v>0</v>
      </c>
      <c r="I28" s="27">
        <f t="shared" si="0"/>
        <v>0</v>
      </c>
      <c r="J28" s="26">
        <f t="shared" si="0"/>
        <v>0</v>
      </c>
      <c r="K28" s="26">
        <f t="shared" si="0"/>
        <v>0</v>
      </c>
      <c r="L28" s="26">
        <f t="shared" si="0"/>
        <v>0</v>
      </c>
      <c r="M28" s="30">
        <f t="shared" si="0"/>
        <v>0</v>
      </c>
      <c r="N28" s="35">
        <f t="shared" si="0"/>
        <v>0</v>
      </c>
    </row>
    <row r="29" spans="1:14" ht="15.95" customHeight="1" x14ac:dyDescent="0.15">
      <c r="A29" s="84" t="s">
        <v>13</v>
      </c>
      <c r="B29" s="85"/>
      <c r="C29" s="98">
        <f>SUM(C28:H28)</f>
        <v>0</v>
      </c>
      <c r="D29" s="99"/>
      <c r="E29" s="99"/>
      <c r="F29" s="99"/>
      <c r="G29" s="99"/>
      <c r="H29" s="99"/>
      <c r="I29" s="98">
        <f>SUM(I28:N28)</f>
        <v>0</v>
      </c>
      <c r="J29" s="99"/>
      <c r="K29" s="99"/>
      <c r="L29" s="99"/>
      <c r="M29" s="99"/>
      <c r="N29" s="100"/>
    </row>
    <row r="30" spans="1:14" ht="15.95" customHeight="1" x14ac:dyDescent="0.15">
      <c r="A30" s="90" t="s">
        <v>14</v>
      </c>
      <c r="B30" s="91"/>
      <c r="C30" s="82"/>
      <c r="D30" s="141"/>
      <c r="E30" s="141"/>
      <c r="F30" s="141"/>
      <c r="G30" s="141"/>
      <c r="H30" s="141"/>
      <c r="I30" s="82"/>
      <c r="J30" s="141"/>
      <c r="K30" s="141"/>
      <c r="L30" s="141"/>
      <c r="M30" s="141"/>
      <c r="N30" s="83"/>
    </row>
    <row r="31" spans="1:14" ht="15.95" customHeight="1" x14ac:dyDescent="0.15">
      <c r="A31" s="86" t="s">
        <v>42</v>
      </c>
      <c r="B31" s="87"/>
      <c r="C31" s="84"/>
      <c r="D31" s="142"/>
      <c r="E31" s="142"/>
      <c r="F31" s="142"/>
      <c r="G31" s="142"/>
      <c r="H31" s="142"/>
      <c r="I31" s="84"/>
      <c r="J31" s="142"/>
      <c r="K31" s="142"/>
      <c r="L31" s="142"/>
      <c r="M31" s="142"/>
      <c r="N31" s="85"/>
    </row>
    <row r="32" spans="1:14" ht="15.95" customHeight="1" x14ac:dyDescent="0.15">
      <c r="A32" s="90" t="s">
        <v>15</v>
      </c>
      <c r="B32" s="91"/>
      <c r="C32" s="135" t="e">
        <f>SUM(C28:G28)/C30</f>
        <v>#DIV/0!</v>
      </c>
      <c r="D32" s="136"/>
      <c r="E32" s="136"/>
      <c r="F32" s="136"/>
      <c r="G32" s="136"/>
      <c r="H32" s="136"/>
      <c r="I32" s="135" t="e">
        <f>SUM(I28:M28)/I30</f>
        <v>#DIV/0!</v>
      </c>
      <c r="J32" s="136"/>
      <c r="K32" s="136"/>
      <c r="L32" s="136"/>
      <c r="M32" s="136"/>
      <c r="N32" s="139"/>
    </row>
    <row r="33" spans="1:14" ht="15.95" customHeight="1" x14ac:dyDescent="0.15">
      <c r="A33" s="86" t="s">
        <v>43</v>
      </c>
      <c r="B33" s="87"/>
      <c r="C33" s="137"/>
      <c r="D33" s="138"/>
      <c r="E33" s="138"/>
      <c r="F33" s="138"/>
      <c r="G33" s="138"/>
      <c r="H33" s="138"/>
      <c r="I33" s="137"/>
      <c r="J33" s="138"/>
      <c r="K33" s="138"/>
      <c r="L33" s="138"/>
      <c r="M33" s="138"/>
      <c r="N33" s="140"/>
    </row>
    <row r="34" spans="1:14" ht="23.25" customHeight="1" x14ac:dyDescent="0.15">
      <c r="C34" s="29" t="s">
        <v>26</v>
      </c>
      <c r="D34" s="29"/>
      <c r="H34" s="38"/>
      <c r="I34" s="36"/>
      <c r="J34" s="36"/>
      <c r="K34" s="36"/>
      <c r="L34" s="36"/>
      <c r="M34" s="36"/>
      <c r="N34" s="37"/>
    </row>
    <row r="35" spans="1:14" ht="18" customHeight="1" x14ac:dyDescent="0.15">
      <c r="A35" s="130" t="s">
        <v>4</v>
      </c>
      <c r="B35" s="131"/>
      <c r="C35" s="144"/>
      <c r="D35" s="144"/>
      <c r="E35" s="145"/>
      <c r="F35" s="145"/>
      <c r="G35" s="145"/>
      <c r="H35" s="145"/>
      <c r="I35" s="146"/>
      <c r="J35" s="144"/>
      <c r="K35" s="145"/>
      <c r="L35" s="145"/>
      <c r="M35" s="145"/>
      <c r="N35" s="147"/>
    </row>
    <row r="36" spans="1:14" ht="18" customHeight="1" x14ac:dyDescent="0.15">
      <c r="A36" s="132" t="s">
        <v>5</v>
      </c>
      <c r="B36" s="133"/>
      <c r="C36" s="6" t="s">
        <v>6</v>
      </c>
      <c r="D36" s="6" t="s">
        <v>7</v>
      </c>
      <c r="E36" s="7" t="s">
        <v>8</v>
      </c>
      <c r="F36" s="7" t="s">
        <v>9</v>
      </c>
      <c r="G36" s="8" t="s">
        <v>10</v>
      </c>
      <c r="H36" s="39" t="s">
        <v>22</v>
      </c>
      <c r="I36" s="40" t="s">
        <v>6</v>
      </c>
      <c r="J36" s="41" t="s">
        <v>7</v>
      </c>
      <c r="K36" s="39" t="s">
        <v>8</v>
      </c>
      <c r="L36" s="39" t="s">
        <v>9</v>
      </c>
      <c r="M36" s="39" t="s">
        <v>10</v>
      </c>
      <c r="N36" s="42" t="s">
        <v>22</v>
      </c>
    </row>
    <row r="37" spans="1:14" ht="15.95" customHeight="1" x14ac:dyDescent="0.15">
      <c r="A37" s="127" t="s">
        <v>11</v>
      </c>
      <c r="B37" s="9" t="s">
        <v>31</v>
      </c>
      <c r="C37" s="10"/>
      <c r="D37" s="10"/>
      <c r="E37" s="11"/>
      <c r="F37" s="11"/>
      <c r="G37" s="12"/>
      <c r="H37" s="11"/>
      <c r="I37" s="13"/>
      <c r="J37" s="10"/>
      <c r="K37" s="11"/>
      <c r="L37" s="11"/>
      <c r="M37" s="11"/>
      <c r="N37" s="32"/>
    </row>
    <row r="38" spans="1:14" ht="15.95" customHeight="1" x14ac:dyDescent="0.15">
      <c r="A38" s="128"/>
      <c r="B38" s="14" t="s">
        <v>32</v>
      </c>
      <c r="C38" s="15"/>
      <c r="D38" s="15"/>
      <c r="E38" s="16"/>
      <c r="F38" s="16"/>
      <c r="G38" s="17"/>
      <c r="H38" s="16"/>
      <c r="I38" s="18"/>
      <c r="J38" s="15"/>
      <c r="K38" s="16"/>
      <c r="L38" s="16"/>
      <c r="M38" s="16"/>
      <c r="N38" s="33"/>
    </row>
    <row r="39" spans="1:14" ht="15.95" customHeight="1" x14ac:dyDescent="0.15">
      <c r="A39" s="128"/>
      <c r="B39" s="14" t="s">
        <v>54</v>
      </c>
      <c r="C39" s="15"/>
      <c r="D39" s="15"/>
      <c r="E39" s="16"/>
      <c r="F39" s="16"/>
      <c r="G39" s="17"/>
      <c r="H39" s="16"/>
      <c r="I39" s="18"/>
      <c r="J39" s="15"/>
      <c r="K39" s="16"/>
      <c r="L39" s="16"/>
      <c r="M39" s="16"/>
      <c r="N39" s="33"/>
    </row>
    <row r="40" spans="1:14" ht="15.95" customHeight="1" x14ac:dyDescent="0.15">
      <c r="A40" s="128"/>
      <c r="B40" s="14" t="s">
        <v>44</v>
      </c>
      <c r="C40" s="15"/>
      <c r="D40" s="15"/>
      <c r="E40" s="16"/>
      <c r="F40" s="16"/>
      <c r="G40" s="17"/>
      <c r="H40" s="16"/>
      <c r="I40" s="18"/>
      <c r="J40" s="15"/>
      <c r="K40" s="16"/>
      <c r="L40" s="16"/>
      <c r="M40" s="16"/>
      <c r="N40" s="33"/>
    </row>
    <row r="41" spans="1:14" ht="15.95" customHeight="1" x14ac:dyDescent="0.15">
      <c r="A41" s="128"/>
      <c r="B41" s="14" t="s">
        <v>34</v>
      </c>
      <c r="C41" s="15"/>
      <c r="D41" s="15"/>
      <c r="E41" s="16"/>
      <c r="F41" s="16"/>
      <c r="G41" s="17"/>
      <c r="H41" s="16"/>
      <c r="I41" s="18"/>
      <c r="J41" s="15"/>
      <c r="K41" s="16"/>
      <c r="L41" s="16"/>
      <c r="M41" s="16"/>
      <c r="N41" s="33"/>
    </row>
    <row r="42" spans="1:14" ht="15.95" customHeight="1" x14ac:dyDescent="0.15">
      <c r="A42" s="128"/>
      <c r="B42" s="14" t="s">
        <v>45</v>
      </c>
      <c r="C42" s="15"/>
      <c r="D42" s="15"/>
      <c r="E42" s="16"/>
      <c r="F42" s="16"/>
      <c r="G42" s="17"/>
      <c r="H42" s="16"/>
      <c r="I42" s="18"/>
      <c r="J42" s="15"/>
      <c r="K42" s="16"/>
      <c r="L42" s="16"/>
      <c r="M42" s="16"/>
      <c r="N42" s="33"/>
    </row>
    <row r="43" spans="1:14" ht="15.95" customHeight="1" x14ac:dyDescent="0.15">
      <c r="A43" s="128"/>
      <c r="B43" s="14" t="s">
        <v>49</v>
      </c>
      <c r="C43" s="15"/>
      <c r="D43" s="15"/>
      <c r="E43" s="16"/>
      <c r="F43" s="16"/>
      <c r="G43" s="17"/>
      <c r="H43" s="16"/>
      <c r="I43" s="18"/>
      <c r="J43" s="15"/>
      <c r="K43" s="16"/>
      <c r="L43" s="16"/>
      <c r="M43" s="16"/>
      <c r="N43" s="33"/>
    </row>
    <row r="44" spans="1:14" ht="15.95" customHeight="1" x14ac:dyDescent="0.15">
      <c r="A44" s="128"/>
      <c r="B44" s="14" t="s">
        <v>36</v>
      </c>
      <c r="C44" s="15"/>
      <c r="D44" s="15"/>
      <c r="E44" s="16"/>
      <c r="F44" s="16"/>
      <c r="G44" s="17"/>
      <c r="H44" s="16"/>
      <c r="I44" s="18"/>
      <c r="J44" s="15"/>
      <c r="K44" s="16"/>
      <c r="L44" s="16"/>
      <c r="M44" s="16"/>
      <c r="N44" s="33"/>
    </row>
    <row r="45" spans="1:14" ht="15.95" customHeight="1" x14ac:dyDescent="0.15">
      <c r="A45" s="128"/>
      <c r="B45" s="14" t="s">
        <v>37</v>
      </c>
      <c r="C45" s="15"/>
      <c r="D45" s="15"/>
      <c r="E45" s="16"/>
      <c r="F45" s="16"/>
      <c r="G45" s="17"/>
      <c r="H45" s="16"/>
      <c r="I45" s="18"/>
      <c r="J45" s="15"/>
      <c r="K45" s="16"/>
      <c r="L45" s="16"/>
      <c r="M45" s="16"/>
      <c r="N45" s="33"/>
    </row>
    <row r="46" spans="1:14" ht="15.95" customHeight="1" x14ac:dyDescent="0.15">
      <c r="A46" s="128"/>
      <c r="B46" s="14" t="s">
        <v>50</v>
      </c>
      <c r="C46" s="15"/>
      <c r="D46" s="15"/>
      <c r="E46" s="16"/>
      <c r="F46" s="16"/>
      <c r="G46" s="17"/>
      <c r="H46" s="16"/>
      <c r="I46" s="18"/>
      <c r="J46" s="15"/>
      <c r="K46" s="16"/>
      <c r="L46" s="16"/>
      <c r="M46" s="16"/>
      <c r="N46" s="33"/>
    </row>
    <row r="47" spans="1:14" ht="15.95" customHeight="1" x14ac:dyDescent="0.15">
      <c r="A47" s="128"/>
      <c r="B47" s="14" t="s">
        <v>38</v>
      </c>
      <c r="C47" s="15"/>
      <c r="D47" s="15"/>
      <c r="E47" s="16"/>
      <c r="F47" s="16"/>
      <c r="G47" s="17"/>
      <c r="H47" s="16"/>
      <c r="I47" s="18"/>
      <c r="J47" s="15"/>
      <c r="K47" s="16"/>
      <c r="L47" s="16"/>
      <c r="M47" s="16"/>
      <c r="N47" s="33"/>
    </row>
    <row r="48" spans="1:14" ht="15.95" customHeight="1" x14ac:dyDescent="0.15">
      <c r="A48" s="128"/>
      <c r="B48" s="14" t="s">
        <v>39</v>
      </c>
      <c r="C48" s="15"/>
      <c r="D48" s="15"/>
      <c r="E48" s="16"/>
      <c r="F48" s="16"/>
      <c r="G48" s="17"/>
      <c r="H48" s="16"/>
      <c r="I48" s="18"/>
      <c r="J48" s="15"/>
      <c r="K48" s="16"/>
      <c r="L48" s="16"/>
      <c r="M48" s="16"/>
      <c r="N48" s="33"/>
    </row>
    <row r="49" spans="1:14" ht="15.95" customHeight="1" x14ac:dyDescent="0.15">
      <c r="A49" s="128"/>
      <c r="B49" s="14" t="s">
        <v>51</v>
      </c>
      <c r="C49" s="15"/>
      <c r="D49" s="15"/>
      <c r="E49" s="16"/>
      <c r="F49" s="16"/>
      <c r="G49" s="17"/>
      <c r="H49" s="16"/>
      <c r="I49" s="18"/>
      <c r="J49" s="15"/>
      <c r="K49" s="16"/>
      <c r="L49" s="16"/>
      <c r="M49" s="16"/>
      <c r="N49" s="33"/>
    </row>
    <row r="50" spans="1:14" ht="15.95" customHeight="1" x14ac:dyDescent="0.15">
      <c r="A50" s="128"/>
      <c r="B50" s="14" t="s">
        <v>48</v>
      </c>
      <c r="C50" s="15"/>
      <c r="D50" s="15"/>
      <c r="E50" s="16"/>
      <c r="F50" s="16"/>
      <c r="G50" s="17"/>
      <c r="H50" s="16"/>
      <c r="I50" s="18"/>
      <c r="J50" s="15"/>
      <c r="K50" s="16"/>
      <c r="L50" s="16"/>
      <c r="M50" s="16"/>
      <c r="N50" s="33"/>
    </row>
    <row r="51" spans="1:14" ht="15.95" customHeight="1" x14ac:dyDescent="0.15">
      <c r="A51" s="128"/>
      <c r="B51" s="14" t="s">
        <v>52</v>
      </c>
      <c r="C51" s="15"/>
      <c r="D51" s="15"/>
      <c r="E51" s="16"/>
      <c r="F51" s="16"/>
      <c r="G51" s="17"/>
      <c r="H51" s="16"/>
      <c r="I51" s="18"/>
      <c r="J51" s="15"/>
      <c r="K51" s="16"/>
      <c r="L51" s="16"/>
      <c r="M51" s="16"/>
      <c r="N51" s="33"/>
    </row>
    <row r="52" spans="1:14" ht="15.95" customHeight="1" x14ac:dyDescent="0.15">
      <c r="A52" s="128"/>
      <c r="B52" s="14" t="s">
        <v>20</v>
      </c>
      <c r="C52" s="15"/>
      <c r="D52" s="15"/>
      <c r="E52" s="16"/>
      <c r="F52" s="16"/>
      <c r="G52" s="17"/>
      <c r="H52" s="16"/>
      <c r="I52" s="18"/>
      <c r="J52" s="15"/>
      <c r="K52" s="16"/>
      <c r="L52" s="16"/>
      <c r="M52" s="16"/>
      <c r="N52" s="33"/>
    </row>
    <row r="53" spans="1:14" ht="15.95" customHeight="1" x14ac:dyDescent="0.15">
      <c r="A53" s="128"/>
      <c r="B53" s="14" t="s">
        <v>20</v>
      </c>
      <c r="C53" s="15"/>
      <c r="D53" s="15"/>
      <c r="E53" s="16"/>
      <c r="F53" s="16"/>
      <c r="G53" s="17"/>
      <c r="H53" s="16"/>
      <c r="I53" s="18"/>
      <c r="J53" s="15"/>
      <c r="K53" s="16"/>
      <c r="L53" s="16"/>
      <c r="M53" s="16"/>
      <c r="N53" s="33"/>
    </row>
    <row r="54" spans="1:14" ht="15.95" customHeight="1" x14ac:dyDescent="0.15">
      <c r="A54" s="129"/>
      <c r="B54" s="46" t="s">
        <v>20</v>
      </c>
      <c r="C54" s="19"/>
      <c r="D54" s="19"/>
      <c r="E54" s="20"/>
      <c r="F54" s="20"/>
      <c r="G54" s="21"/>
      <c r="H54" s="20"/>
      <c r="I54" s="22"/>
      <c r="J54" s="19"/>
      <c r="K54" s="20"/>
      <c r="L54" s="20"/>
      <c r="M54" s="20"/>
      <c r="N54" s="34"/>
    </row>
    <row r="55" spans="1:14" ht="15.95" customHeight="1" x14ac:dyDescent="0.15">
      <c r="A55" s="82" t="s">
        <v>12</v>
      </c>
      <c r="B55" s="83"/>
      <c r="C55" s="26">
        <f t="shared" ref="C55:N55" si="1">SUM(C37:C54)</f>
        <v>0</v>
      </c>
      <c r="D55" s="26">
        <f t="shared" si="1"/>
        <v>0</v>
      </c>
      <c r="E55" s="26">
        <f t="shared" si="1"/>
        <v>0</v>
      </c>
      <c r="F55" s="26">
        <f t="shared" si="1"/>
        <v>0</v>
      </c>
      <c r="G55" s="30">
        <f>SUM(G37:G54)</f>
        <v>0</v>
      </c>
      <c r="H55" s="23">
        <f t="shared" si="1"/>
        <v>0</v>
      </c>
      <c r="I55" s="27">
        <f t="shared" si="1"/>
        <v>0</v>
      </c>
      <c r="J55" s="26">
        <f t="shared" si="1"/>
        <v>0</v>
      </c>
      <c r="K55" s="26">
        <f t="shared" si="1"/>
        <v>0</v>
      </c>
      <c r="L55" s="26">
        <f t="shared" si="1"/>
        <v>0</v>
      </c>
      <c r="M55" s="30">
        <f>SUM(M37:M54)</f>
        <v>0</v>
      </c>
      <c r="N55" s="35">
        <f t="shared" si="1"/>
        <v>0</v>
      </c>
    </row>
    <row r="56" spans="1:14" ht="15.95" customHeight="1" x14ac:dyDescent="0.15">
      <c r="A56" s="84" t="s">
        <v>13</v>
      </c>
      <c r="B56" s="85"/>
      <c r="C56" s="98">
        <f>SUM(C55:H55)</f>
        <v>0</v>
      </c>
      <c r="D56" s="99"/>
      <c r="E56" s="99"/>
      <c r="F56" s="99"/>
      <c r="G56" s="99"/>
      <c r="H56" s="99"/>
      <c r="I56" s="98">
        <f>SUM(I55:N55)</f>
        <v>0</v>
      </c>
      <c r="J56" s="99"/>
      <c r="K56" s="99"/>
      <c r="L56" s="99"/>
      <c r="M56" s="99"/>
      <c r="N56" s="100"/>
    </row>
    <row r="57" spans="1:14" ht="15.95" customHeight="1" x14ac:dyDescent="0.15">
      <c r="A57" s="90" t="s">
        <v>14</v>
      </c>
      <c r="B57" s="91"/>
      <c r="C57" s="82"/>
      <c r="D57" s="141"/>
      <c r="E57" s="141"/>
      <c r="F57" s="141"/>
      <c r="G57" s="141"/>
      <c r="H57" s="141"/>
      <c r="I57" s="82"/>
      <c r="J57" s="141"/>
      <c r="K57" s="141"/>
      <c r="L57" s="141"/>
      <c r="M57" s="141"/>
      <c r="N57" s="83"/>
    </row>
    <row r="58" spans="1:14" ht="15.95" customHeight="1" x14ac:dyDescent="0.15">
      <c r="A58" s="86" t="s">
        <v>42</v>
      </c>
      <c r="B58" s="87"/>
      <c r="C58" s="84"/>
      <c r="D58" s="142"/>
      <c r="E58" s="142"/>
      <c r="F58" s="142"/>
      <c r="G58" s="142"/>
      <c r="H58" s="142"/>
      <c r="I58" s="84"/>
      <c r="J58" s="142"/>
      <c r="K58" s="142"/>
      <c r="L58" s="142"/>
      <c r="M58" s="142"/>
      <c r="N58" s="85"/>
    </row>
    <row r="59" spans="1:14" ht="15.95" customHeight="1" x14ac:dyDescent="0.15">
      <c r="A59" s="90" t="s">
        <v>15</v>
      </c>
      <c r="B59" s="91"/>
      <c r="C59" s="135" t="e">
        <f>SUM(C55:G55)/C57</f>
        <v>#DIV/0!</v>
      </c>
      <c r="D59" s="136"/>
      <c r="E59" s="136"/>
      <c r="F59" s="136"/>
      <c r="G59" s="136"/>
      <c r="H59" s="136"/>
      <c r="I59" s="135" t="e">
        <f>SUM(I55:M55)/I57</f>
        <v>#DIV/0!</v>
      </c>
      <c r="J59" s="136"/>
      <c r="K59" s="136"/>
      <c r="L59" s="136"/>
      <c r="M59" s="136"/>
      <c r="N59" s="139"/>
    </row>
    <row r="60" spans="1:14" ht="15.95" customHeight="1" x14ac:dyDescent="0.15">
      <c r="A60" s="86" t="s">
        <v>43</v>
      </c>
      <c r="B60" s="87"/>
      <c r="C60" s="137"/>
      <c r="D60" s="138"/>
      <c r="E60" s="138"/>
      <c r="F60" s="138"/>
      <c r="G60" s="138"/>
      <c r="H60" s="138"/>
      <c r="I60" s="137"/>
      <c r="J60" s="138"/>
      <c r="K60" s="138"/>
      <c r="L60" s="138"/>
      <c r="M60" s="138"/>
      <c r="N60" s="140"/>
    </row>
    <row r="61" spans="1:14" x14ac:dyDescent="0.15">
      <c r="C61" s="29" t="s">
        <v>26</v>
      </c>
    </row>
    <row r="63" spans="1:14" x14ac:dyDescent="0.15">
      <c r="A63" s="82" t="s">
        <v>17</v>
      </c>
      <c r="B63" s="83"/>
      <c r="C63" s="43" t="s">
        <v>6</v>
      </c>
      <c r="D63" s="43" t="s">
        <v>7</v>
      </c>
      <c r="E63" s="43" t="s">
        <v>8</v>
      </c>
      <c r="F63" s="43" t="s">
        <v>9</v>
      </c>
      <c r="G63" s="43" t="s">
        <v>10</v>
      </c>
      <c r="H63" s="43" t="s">
        <v>22</v>
      </c>
    </row>
    <row r="64" spans="1:14" x14ac:dyDescent="0.15">
      <c r="A64" s="88"/>
      <c r="B64" s="89"/>
      <c r="C64" s="28">
        <f>C28+I28+C55+I55</f>
        <v>0</v>
      </c>
      <c r="D64" s="28">
        <f>D28+J28+D55+J55</f>
        <v>0</v>
      </c>
      <c r="E64" s="28">
        <f>E28+K28+E55+K55</f>
        <v>0</v>
      </c>
      <c r="F64" s="28">
        <f>F28+L28+F55+L55</f>
        <v>0</v>
      </c>
      <c r="G64" s="28">
        <f>G28+L28+G55+L55</f>
        <v>0</v>
      </c>
      <c r="H64" s="24">
        <f>H28+N28+H55+N55</f>
        <v>0</v>
      </c>
    </row>
    <row r="65" spans="1:8" x14ac:dyDescent="0.15">
      <c r="A65" s="84"/>
      <c r="B65" s="85"/>
      <c r="C65" s="98">
        <f>SUM(C64:H64)</f>
        <v>0</v>
      </c>
      <c r="D65" s="99"/>
      <c r="E65" s="99"/>
      <c r="F65" s="99"/>
      <c r="G65" s="99"/>
      <c r="H65" s="100"/>
    </row>
    <row r="66" spans="1:8" x14ac:dyDescent="0.15">
      <c r="A66" s="90" t="s">
        <v>18</v>
      </c>
      <c r="B66" s="91"/>
      <c r="C66" s="101">
        <f>C30+I30+C57+I57</f>
        <v>0</v>
      </c>
      <c r="D66" s="102"/>
      <c r="E66" s="102"/>
      <c r="F66" s="102"/>
      <c r="G66" s="102"/>
      <c r="H66" s="103"/>
    </row>
    <row r="67" spans="1:8" x14ac:dyDescent="0.15">
      <c r="A67" s="86" t="s">
        <v>19</v>
      </c>
      <c r="B67" s="87"/>
      <c r="C67" s="104"/>
      <c r="D67" s="105"/>
      <c r="E67" s="105"/>
      <c r="F67" s="105"/>
      <c r="G67" s="105"/>
      <c r="H67" s="106"/>
    </row>
    <row r="68" spans="1:8" x14ac:dyDescent="0.15">
      <c r="A68" s="90" t="s">
        <v>15</v>
      </c>
      <c r="B68" s="91"/>
      <c r="C68" s="92" t="e">
        <f>SUM(C64:G64)/C66</f>
        <v>#DIV/0!</v>
      </c>
      <c r="D68" s="93"/>
      <c r="E68" s="93"/>
      <c r="F68" s="93"/>
      <c r="G68" s="93"/>
      <c r="H68" s="94"/>
    </row>
    <row r="69" spans="1:8" x14ac:dyDescent="0.15">
      <c r="A69" s="86" t="s">
        <v>16</v>
      </c>
      <c r="B69" s="87"/>
      <c r="C69" s="95"/>
      <c r="D69" s="96"/>
      <c r="E69" s="96"/>
      <c r="F69" s="96"/>
      <c r="G69" s="96"/>
      <c r="H69" s="97"/>
    </row>
    <row r="70" spans="1:8" x14ac:dyDescent="0.15">
      <c r="C70" s="29" t="s">
        <v>26</v>
      </c>
    </row>
  </sheetData>
  <mergeCells count="52">
    <mergeCell ref="A3:N3"/>
    <mergeCell ref="C57:H58"/>
    <mergeCell ref="I57:N58"/>
    <mergeCell ref="A58:B58"/>
    <mergeCell ref="A37:A54"/>
    <mergeCell ref="I32:N33"/>
    <mergeCell ref="A32:B32"/>
    <mergeCell ref="A33:B33"/>
    <mergeCell ref="A30:B30"/>
    <mergeCell ref="A36:B36"/>
    <mergeCell ref="I30:N31"/>
    <mergeCell ref="A35:B35"/>
    <mergeCell ref="C35:H35"/>
    <mergeCell ref="I35:N35"/>
    <mergeCell ref="C32:H33"/>
    <mergeCell ref="I29:N29"/>
    <mergeCell ref="C59:H60"/>
    <mergeCell ref="I59:N60"/>
    <mergeCell ref="C56:H56"/>
    <mergeCell ref="I56:N56"/>
    <mergeCell ref="C30:H31"/>
    <mergeCell ref="C29:H29"/>
    <mergeCell ref="A28:B28"/>
    <mergeCell ref="A29:B29"/>
    <mergeCell ref="A5:B5"/>
    <mergeCell ref="A6:B6"/>
    <mergeCell ref="A10:A27"/>
    <mergeCell ref="A8:B8"/>
    <mergeCell ref="A9:B9"/>
    <mergeCell ref="C8:H8"/>
    <mergeCell ref="L5:N6"/>
    <mergeCell ref="K5:K6"/>
    <mergeCell ref="D6:F6"/>
    <mergeCell ref="G5:I5"/>
    <mergeCell ref="G6:I6"/>
    <mergeCell ref="C5:F5"/>
    <mergeCell ref="J1:N1"/>
    <mergeCell ref="A55:B55"/>
    <mergeCell ref="A56:B56"/>
    <mergeCell ref="A31:B31"/>
    <mergeCell ref="A69:B69"/>
    <mergeCell ref="A63:B65"/>
    <mergeCell ref="A59:B59"/>
    <mergeCell ref="A60:B60"/>
    <mergeCell ref="A57:B57"/>
    <mergeCell ref="C68:H69"/>
    <mergeCell ref="A66:B66"/>
    <mergeCell ref="A67:B67"/>
    <mergeCell ref="A68:B68"/>
    <mergeCell ref="C65:H65"/>
    <mergeCell ref="C66:H67"/>
    <mergeCell ref="I8:N8"/>
  </mergeCells>
  <phoneticPr fontId="19"/>
  <pageMargins left="0.74803149606299213" right="0.35433070866141736" top="0.39370078740157483" bottom="0.19685039370078741" header="0.31496062992125984" footer="0.31496062992125984"/>
  <pageSetup paperSize="9" scale="76" orientation="portrait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70"/>
  <sheetViews>
    <sheetView topLeftCell="A34" zoomScaleNormal="100" zoomScaleSheetLayoutView="120" workbookViewId="0">
      <selection activeCell="J2" sqref="J2"/>
    </sheetView>
  </sheetViews>
  <sheetFormatPr defaultRowHeight="13.5" x14ac:dyDescent="0.15"/>
  <cols>
    <col min="1" max="1" width="3.125" style="5" customWidth="1"/>
    <col min="2" max="14" width="9" style="5" customWidth="1"/>
    <col min="15" max="16384" width="9" style="5"/>
  </cols>
  <sheetData>
    <row r="1" spans="1:14" ht="18.75" x14ac:dyDescent="0.15">
      <c r="G1" s="148" t="s">
        <v>62</v>
      </c>
      <c r="H1" s="148"/>
      <c r="J1" s="79" t="s">
        <v>63</v>
      </c>
      <c r="K1" s="80"/>
      <c r="L1" s="80"/>
      <c r="M1" s="80"/>
      <c r="N1" s="81"/>
    </row>
    <row r="2" spans="1:14" ht="4.5" customHeight="1" x14ac:dyDescent="0.15">
      <c r="K2" s="45"/>
      <c r="L2" s="45"/>
      <c r="M2" s="45"/>
      <c r="N2" s="45"/>
    </row>
    <row r="3" spans="1:14" s="1" customFormat="1" ht="17.25" x14ac:dyDescent="0.15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s="1" customFormat="1" ht="14.25" x14ac:dyDescent="0.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20.25" customHeight="1" x14ac:dyDescent="0.15">
      <c r="A5" s="126" t="s">
        <v>1</v>
      </c>
      <c r="B5" s="126"/>
      <c r="C5" s="123" t="s">
        <v>56</v>
      </c>
      <c r="D5" s="124"/>
      <c r="E5" s="124"/>
      <c r="F5" s="125"/>
      <c r="G5" s="120" t="s">
        <v>58</v>
      </c>
      <c r="H5" s="121"/>
      <c r="I5" s="122"/>
      <c r="J5" s="3"/>
      <c r="K5" s="117" t="s">
        <v>2</v>
      </c>
      <c r="L5" s="111" t="s">
        <v>27</v>
      </c>
      <c r="M5" s="112"/>
      <c r="N5" s="113"/>
    </row>
    <row r="6" spans="1:14" s="1" customFormat="1" ht="20.25" customHeight="1" x14ac:dyDescent="0.15">
      <c r="A6" s="126" t="s">
        <v>3</v>
      </c>
      <c r="B6" s="126"/>
      <c r="C6" s="25" t="s">
        <v>23</v>
      </c>
      <c r="D6" s="160" t="s">
        <v>57</v>
      </c>
      <c r="E6" s="160"/>
      <c r="F6" s="160"/>
      <c r="G6" s="121" t="s">
        <v>59</v>
      </c>
      <c r="H6" s="121"/>
      <c r="I6" s="122"/>
      <c r="J6" s="4"/>
      <c r="K6" s="118"/>
      <c r="L6" s="114"/>
      <c r="M6" s="115"/>
      <c r="N6" s="116"/>
    </row>
    <row r="7" spans="1:14" ht="18" customHeight="1" x14ac:dyDescent="0.15"/>
    <row r="8" spans="1:14" ht="18" customHeight="1" x14ac:dyDescent="0.15">
      <c r="A8" s="130" t="s">
        <v>4</v>
      </c>
      <c r="B8" s="131"/>
      <c r="C8" s="155" t="s">
        <v>24</v>
      </c>
      <c r="D8" s="155"/>
      <c r="E8" s="156"/>
      <c r="F8" s="156"/>
      <c r="G8" s="156"/>
      <c r="H8" s="159"/>
      <c r="I8" s="157" t="s">
        <v>25</v>
      </c>
      <c r="J8" s="155"/>
      <c r="K8" s="156"/>
      <c r="L8" s="156"/>
      <c r="M8" s="156"/>
      <c r="N8" s="158"/>
    </row>
    <row r="9" spans="1:14" ht="18" customHeight="1" x14ac:dyDescent="0.15">
      <c r="A9" s="132" t="s">
        <v>5</v>
      </c>
      <c r="B9" s="133"/>
      <c r="C9" s="41" t="s">
        <v>6</v>
      </c>
      <c r="D9" s="41" t="s">
        <v>7</v>
      </c>
      <c r="E9" s="39" t="s">
        <v>8</v>
      </c>
      <c r="F9" s="39" t="s">
        <v>9</v>
      </c>
      <c r="G9" s="44" t="s">
        <v>10</v>
      </c>
      <c r="H9" s="44" t="s">
        <v>21</v>
      </c>
      <c r="I9" s="40" t="s">
        <v>6</v>
      </c>
      <c r="J9" s="41" t="s">
        <v>7</v>
      </c>
      <c r="K9" s="39" t="s">
        <v>8</v>
      </c>
      <c r="L9" s="39" t="s">
        <v>9</v>
      </c>
      <c r="M9" s="39" t="s">
        <v>10</v>
      </c>
      <c r="N9" s="42" t="s">
        <v>22</v>
      </c>
    </row>
    <row r="10" spans="1:14" ht="15.95" customHeight="1" x14ac:dyDescent="0.15">
      <c r="A10" s="127" t="s">
        <v>11</v>
      </c>
      <c r="B10" s="9" t="s">
        <v>31</v>
      </c>
      <c r="C10" s="47"/>
      <c r="D10" s="47"/>
      <c r="E10" s="48"/>
      <c r="F10" s="48"/>
      <c r="G10" s="49"/>
      <c r="H10" s="49"/>
      <c r="I10" s="50">
        <v>11</v>
      </c>
      <c r="J10" s="47">
        <v>1</v>
      </c>
      <c r="K10" s="48">
        <v>25</v>
      </c>
      <c r="L10" s="48">
        <v>5</v>
      </c>
      <c r="M10" s="48">
        <v>8</v>
      </c>
      <c r="N10" s="51"/>
    </row>
    <row r="11" spans="1:14" ht="15.95" customHeight="1" x14ac:dyDescent="0.15">
      <c r="A11" s="128"/>
      <c r="B11" s="14" t="s">
        <v>32</v>
      </c>
      <c r="C11" s="52"/>
      <c r="D11" s="52"/>
      <c r="E11" s="53"/>
      <c r="F11" s="53">
        <v>1</v>
      </c>
      <c r="G11" s="54"/>
      <c r="H11" s="54"/>
      <c r="I11" s="55">
        <v>32</v>
      </c>
      <c r="J11" s="52">
        <v>13</v>
      </c>
      <c r="K11" s="53">
        <v>52</v>
      </c>
      <c r="L11" s="53">
        <v>33</v>
      </c>
      <c r="M11" s="53">
        <v>11</v>
      </c>
      <c r="N11" s="56"/>
    </row>
    <row r="12" spans="1:14" ht="15.95" customHeight="1" x14ac:dyDescent="0.15">
      <c r="A12" s="128"/>
      <c r="B12" s="14" t="s">
        <v>33</v>
      </c>
      <c r="C12" s="52">
        <v>12</v>
      </c>
      <c r="D12" s="52">
        <v>5</v>
      </c>
      <c r="E12" s="53"/>
      <c r="F12" s="53">
        <v>6</v>
      </c>
      <c r="G12" s="54">
        <v>1</v>
      </c>
      <c r="H12" s="54">
        <v>5</v>
      </c>
      <c r="I12" s="55">
        <v>2</v>
      </c>
      <c r="J12" s="52">
        <v>2</v>
      </c>
      <c r="K12" s="53">
        <v>1</v>
      </c>
      <c r="L12" s="53">
        <v>3</v>
      </c>
      <c r="M12" s="53"/>
      <c r="N12" s="56">
        <v>1</v>
      </c>
    </row>
    <row r="13" spans="1:14" ht="15.95" customHeight="1" x14ac:dyDescent="0.15">
      <c r="A13" s="128"/>
      <c r="B13" s="14" t="s">
        <v>44</v>
      </c>
      <c r="C13" s="52">
        <v>21</v>
      </c>
      <c r="D13" s="52">
        <v>17</v>
      </c>
      <c r="E13" s="53"/>
      <c r="F13" s="53">
        <v>15</v>
      </c>
      <c r="G13" s="54">
        <v>3</v>
      </c>
      <c r="H13" s="54">
        <v>12</v>
      </c>
      <c r="I13" s="55"/>
      <c r="J13" s="52"/>
      <c r="K13" s="53">
        <v>1</v>
      </c>
      <c r="L13" s="53">
        <v>2</v>
      </c>
      <c r="M13" s="53"/>
      <c r="N13" s="56">
        <v>1</v>
      </c>
    </row>
    <row r="14" spans="1:14" ht="15.95" customHeight="1" x14ac:dyDescent="0.15">
      <c r="A14" s="128"/>
      <c r="B14" s="14" t="s">
        <v>34</v>
      </c>
      <c r="C14" s="52"/>
      <c r="D14" s="52"/>
      <c r="E14" s="53"/>
      <c r="F14" s="53"/>
      <c r="G14" s="54"/>
      <c r="H14" s="57"/>
      <c r="I14" s="55">
        <v>1</v>
      </c>
      <c r="J14" s="52"/>
      <c r="K14" s="53"/>
      <c r="L14" s="53"/>
      <c r="M14" s="53"/>
      <c r="N14" s="56"/>
    </row>
    <row r="15" spans="1:14" ht="15.95" customHeight="1" x14ac:dyDescent="0.15">
      <c r="A15" s="128"/>
      <c r="B15" s="14" t="s">
        <v>35</v>
      </c>
      <c r="C15" s="52">
        <v>31</v>
      </c>
      <c r="D15" s="52">
        <v>20</v>
      </c>
      <c r="E15" s="53"/>
      <c r="F15" s="53">
        <v>7</v>
      </c>
      <c r="G15" s="53">
        <v>3</v>
      </c>
      <c r="H15" s="57">
        <v>2</v>
      </c>
      <c r="I15" s="55"/>
      <c r="J15" s="52"/>
      <c r="K15" s="53"/>
      <c r="L15" s="53">
        <v>1</v>
      </c>
      <c r="M15" s="53"/>
      <c r="N15" s="56"/>
    </row>
    <row r="16" spans="1:14" ht="15.95" customHeight="1" x14ac:dyDescent="0.15">
      <c r="A16" s="128"/>
      <c r="B16" s="14" t="s">
        <v>49</v>
      </c>
      <c r="C16" s="52">
        <v>7</v>
      </c>
      <c r="D16" s="52">
        <v>5</v>
      </c>
      <c r="E16" s="53"/>
      <c r="F16" s="53"/>
      <c r="G16" s="54"/>
      <c r="H16" s="49">
        <v>2</v>
      </c>
      <c r="I16" s="55">
        <v>1</v>
      </c>
      <c r="J16" s="52"/>
      <c r="K16" s="53"/>
      <c r="L16" s="53"/>
      <c r="M16" s="53"/>
      <c r="N16" s="56">
        <v>1</v>
      </c>
    </row>
    <row r="17" spans="1:14" ht="15.95" customHeight="1" x14ac:dyDescent="0.15">
      <c r="A17" s="128"/>
      <c r="B17" s="14" t="s">
        <v>36</v>
      </c>
      <c r="C17" s="52">
        <v>3</v>
      </c>
      <c r="D17" s="52"/>
      <c r="E17" s="53"/>
      <c r="F17" s="53"/>
      <c r="G17" s="54">
        <v>1</v>
      </c>
      <c r="H17" s="54">
        <v>1</v>
      </c>
      <c r="I17" s="55"/>
      <c r="J17" s="52"/>
      <c r="K17" s="53"/>
      <c r="L17" s="53"/>
      <c r="M17" s="53"/>
      <c r="N17" s="56"/>
    </row>
    <row r="18" spans="1:14" ht="15.95" customHeight="1" x14ac:dyDescent="0.15">
      <c r="A18" s="128"/>
      <c r="B18" s="14" t="s">
        <v>37</v>
      </c>
      <c r="C18" s="52">
        <v>3</v>
      </c>
      <c r="D18" s="52"/>
      <c r="E18" s="53"/>
      <c r="F18" s="53"/>
      <c r="G18" s="54"/>
      <c r="H18" s="54"/>
      <c r="I18" s="55"/>
      <c r="J18" s="52"/>
      <c r="K18" s="53"/>
      <c r="L18" s="53"/>
      <c r="M18" s="53"/>
      <c r="N18" s="56"/>
    </row>
    <row r="19" spans="1:14" ht="15.95" customHeight="1" x14ac:dyDescent="0.15">
      <c r="A19" s="128"/>
      <c r="B19" s="14" t="s">
        <v>50</v>
      </c>
      <c r="C19" s="52">
        <v>1</v>
      </c>
      <c r="D19" s="52"/>
      <c r="E19" s="53"/>
      <c r="F19" s="53"/>
      <c r="G19" s="54"/>
      <c r="H19" s="54"/>
      <c r="I19" s="55"/>
      <c r="J19" s="52"/>
      <c r="K19" s="53"/>
      <c r="L19" s="53"/>
      <c r="M19" s="53"/>
      <c r="N19" s="56"/>
    </row>
    <row r="20" spans="1:14" ht="15.95" customHeight="1" x14ac:dyDescent="0.15">
      <c r="A20" s="128"/>
      <c r="B20" s="14" t="s">
        <v>38</v>
      </c>
      <c r="C20" s="52">
        <v>4</v>
      </c>
      <c r="D20" s="52"/>
      <c r="E20" s="53"/>
      <c r="F20" s="53"/>
      <c r="G20" s="54">
        <v>1</v>
      </c>
      <c r="H20" s="54"/>
      <c r="I20" s="55"/>
      <c r="J20" s="52"/>
      <c r="K20" s="53"/>
      <c r="L20" s="53"/>
      <c r="M20" s="53"/>
      <c r="N20" s="56"/>
    </row>
    <row r="21" spans="1:14" ht="15.95" customHeight="1" x14ac:dyDescent="0.15">
      <c r="A21" s="128"/>
      <c r="B21" s="14" t="s">
        <v>39</v>
      </c>
      <c r="C21" s="52">
        <v>2</v>
      </c>
      <c r="D21" s="52"/>
      <c r="E21" s="53"/>
      <c r="F21" s="53"/>
      <c r="G21" s="54"/>
      <c r="H21" s="54"/>
      <c r="I21" s="55"/>
      <c r="J21" s="52"/>
      <c r="K21" s="53"/>
      <c r="L21" s="53"/>
      <c r="M21" s="53"/>
      <c r="N21" s="56"/>
    </row>
    <row r="22" spans="1:14" ht="15.95" customHeight="1" x14ac:dyDescent="0.15">
      <c r="A22" s="128"/>
      <c r="B22" s="14" t="s">
        <v>40</v>
      </c>
      <c r="C22" s="52"/>
      <c r="D22" s="52"/>
      <c r="E22" s="53"/>
      <c r="F22" s="53"/>
      <c r="G22" s="54"/>
      <c r="H22" s="54"/>
      <c r="I22" s="55"/>
      <c r="J22" s="52"/>
      <c r="K22" s="53"/>
      <c r="L22" s="53"/>
      <c r="M22" s="53"/>
      <c r="N22" s="56"/>
    </row>
    <row r="23" spans="1:14" ht="15.95" customHeight="1" x14ac:dyDescent="0.15">
      <c r="A23" s="128"/>
      <c r="B23" s="14" t="s">
        <v>41</v>
      </c>
      <c r="C23" s="52"/>
      <c r="D23" s="52"/>
      <c r="E23" s="53"/>
      <c r="F23" s="53"/>
      <c r="G23" s="54"/>
      <c r="H23" s="54"/>
      <c r="I23" s="55"/>
      <c r="J23" s="52"/>
      <c r="K23" s="53"/>
      <c r="L23" s="53"/>
      <c r="M23" s="53"/>
      <c r="N23" s="56"/>
    </row>
    <row r="24" spans="1:14" ht="15.95" customHeight="1" x14ac:dyDescent="0.15">
      <c r="A24" s="128"/>
      <c r="B24" s="14" t="s">
        <v>52</v>
      </c>
      <c r="C24" s="52"/>
      <c r="D24" s="52"/>
      <c r="E24" s="53"/>
      <c r="F24" s="53"/>
      <c r="G24" s="54"/>
      <c r="H24" s="54"/>
      <c r="I24" s="55"/>
      <c r="J24" s="52"/>
      <c r="K24" s="53"/>
      <c r="L24" s="53"/>
      <c r="M24" s="53"/>
      <c r="N24" s="56"/>
    </row>
    <row r="25" spans="1:14" ht="15.95" customHeight="1" x14ac:dyDescent="0.15">
      <c r="A25" s="128"/>
      <c r="B25" s="14" t="s">
        <v>20</v>
      </c>
      <c r="C25" s="52"/>
      <c r="D25" s="52"/>
      <c r="E25" s="53"/>
      <c r="F25" s="53"/>
      <c r="G25" s="54"/>
      <c r="H25" s="54"/>
      <c r="I25" s="55"/>
      <c r="J25" s="52"/>
      <c r="K25" s="53"/>
      <c r="L25" s="53"/>
      <c r="M25" s="53"/>
      <c r="N25" s="56"/>
    </row>
    <row r="26" spans="1:14" ht="15.95" customHeight="1" x14ac:dyDescent="0.15">
      <c r="A26" s="128"/>
      <c r="B26" s="14" t="s">
        <v>20</v>
      </c>
      <c r="C26" s="52"/>
      <c r="D26" s="52"/>
      <c r="E26" s="53"/>
      <c r="F26" s="53"/>
      <c r="G26" s="54"/>
      <c r="H26" s="54"/>
      <c r="I26" s="55"/>
      <c r="J26" s="52"/>
      <c r="K26" s="53"/>
      <c r="L26" s="53"/>
      <c r="M26" s="53"/>
      <c r="N26" s="56"/>
    </row>
    <row r="27" spans="1:14" ht="15.95" customHeight="1" x14ac:dyDescent="0.15">
      <c r="A27" s="129"/>
      <c r="B27" s="46" t="s">
        <v>20</v>
      </c>
      <c r="C27" s="58"/>
      <c r="D27" s="58"/>
      <c r="E27" s="59"/>
      <c r="F27" s="59"/>
      <c r="G27" s="60"/>
      <c r="H27" s="60"/>
      <c r="I27" s="61"/>
      <c r="J27" s="58"/>
      <c r="K27" s="59"/>
      <c r="L27" s="59"/>
      <c r="M27" s="59"/>
      <c r="N27" s="62"/>
    </row>
    <row r="28" spans="1:14" ht="15.95" customHeight="1" x14ac:dyDescent="0.15">
      <c r="A28" s="82" t="s">
        <v>12</v>
      </c>
      <c r="B28" s="83"/>
      <c r="C28" s="26">
        <f>SUM(C10:C27)</f>
        <v>84</v>
      </c>
      <c r="D28" s="26">
        <f>SUM(D10:D27)</f>
        <v>47</v>
      </c>
      <c r="E28" s="26">
        <f>SUM(E10:E27)</f>
        <v>0</v>
      </c>
      <c r="F28" s="26">
        <f>SUM(F10:F27)</f>
        <v>29</v>
      </c>
      <c r="G28" s="30">
        <f t="shared" ref="G28:N28" si="0">SUM(G10:G27)</f>
        <v>9</v>
      </c>
      <c r="H28" s="31">
        <f t="shared" si="0"/>
        <v>22</v>
      </c>
      <c r="I28" s="27">
        <f t="shared" si="0"/>
        <v>47</v>
      </c>
      <c r="J28" s="26">
        <f t="shared" si="0"/>
        <v>16</v>
      </c>
      <c r="K28" s="26">
        <f t="shared" si="0"/>
        <v>79</v>
      </c>
      <c r="L28" s="26">
        <f t="shared" si="0"/>
        <v>44</v>
      </c>
      <c r="M28" s="30">
        <f t="shared" si="0"/>
        <v>19</v>
      </c>
      <c r="N28" s="35">
        <f t="shared" si="0"/>
        <v>3</v>
      </c>
    </row>
    <row r="29" spans="1:14" ht="15.95" customHeight="1" x14ac:dyDescent="0.15">
      <c r="A29" s="84" t="s">
        <v>13</v>
      </c>
      <c r="B29" s="85"/>
      <c r="C29" s="98">
        <f>SUM(C28:H28)</f>
        <v>191</v>
      </c>
      <c r="D29" s="99"/>
      <c r="E29" s="99"/>
      <c r="F29" s="99"/>
      <c r="G29" s="99"/>
      <c r="H29" s="99"/>
      <c r="I29" s="98">
        <f>SUM(I28:N28)</f>
        <v>208</v>
      </c>
      <c r="J29" s="99"/>
      <c r="K29" s="99"/>
      <c r="L29" s="99"/>
      <c r="M29" s="99"/>
      <c r="N29" s="100"/>
    </row>
    <row r="30" spans="1:14" ht="15.95" customHeight="1" x14ac:dyDescent="0.15">
      <c r="A30" s="90" t="s">
        <v>14</v>
      </c>
      <c r="B30" s="91"/>
      <c r="C30" s="149">
        <v>522.1</v>
      </c>
      <c r="D30" s="150"/>
      <c r="E30" s="150"/>
      <c r="F30" s="150"/>
      <c r="G30" s="150"/>
      <c r="H30" s="150"/>
      <c r="I30" s="149">
        <v>253.7</v>
      </c>
      <c r="J30" s="150"/>
      <c r="K30" s="150"/>
      <c r="L30" s="150"/>
      <c r="M30" s="150"/>
      <c r="N30" s="153"/>
    </row>
    <row r="31" spans="1:14" ht="15.95" customHeight="1" x14ac:dyDescent="0.15">
      <c r="A31" s="86" t="s">
        <v>42</v>
      </c>
      <c r="B31" s="87"/>
      <c r="C31" s="151"/>
      <c r="D31" s="152"/>
      <c r="E31" s="152"/>
      <c r="F31" s="152"/>
      <c r="G31" s="152"/>
      <c r="H31" s="152"/>
      <c r="I31" s="151"/>
      <c r="J31" s="152"/>
      <c r="K31" s="152"/>
      <c r="L31" s="152"/>
      <c r="M31" s="152"/>
      <c r="N31" s="154"/>
    </row>
    <row r="32" spans="1:14" ht="15.95" customHeight="1" x14ac:dyDescent="0.15">
      <c r="A32" s="90" t="s">
        <v>15</v>
      </c>
      <c r="B32" s="91"/>
      <c r="C32" s="135">
        <f>SUM(C28:G28)/C30</f>
        <v>0.32369277916108025</v>
      </c>
      <c r="D32" s="136"/>
      <c r="E32" s="136"/>
      <c r="F32" s="136"/>
      <c r="G32" s="136"/>
      <c r="H32" s="136"/>
      <c r="I32" s="135">
        <f>SUM(I28:M28)/I30</f>
        <v>0.80804099329917234</v>
      </c>
      <c r="J32" s="136"/>
      <c r="K32" s="136"/>
      <c r="L32" s="136"/>
      <c r="M32" s="136"/>
      <c r="N32" s="139"/>
    </row>
    <row r="33" spans="1:14" ht="15.95" customHeight="1" x14ac:dyDescent="0.15">
      <c r="A33" s="86" t="s">
        <v>43</v>
      </c>
      <c r="B33" s="87"/>
      <c r="C33" s="137"/>
      <c r="D33" s="138"/>
      <c r="E33" s="138"/>
      <c r="F33" s="138"/>
      <c r="G33" s="138"/>
      <c r="H33" s="138"/>
      <c r="I33" s="137"/>
      <c r="J33" s="138"/>
      <c r="K33" s="138"/>
      <c r="L33" s="138"/>
      <c r="M33" s="138"/>
      <c r="N33" s="140"/>
    </row>
    <row r="34" spans="1:14" ht="23.25" customHeight="1" x14ac:dyDescent="0.15">
      <c r="C34" s="29" t="s">
        <v>26</v>
      </c>
      <c r="D34" s="29"/>
      <c r="H34" s="38"/>
      <c r="I34" s="36"/>
      <c r="J34" s="36"/>
      <c r="K34" s="36"/>
      <c r="L34" s="36"/>
      <c r="M34" s="36"/>
      <c r="N34" s="37"/>
    </row>
    <row r="35" spans="1:14" ht="18" customHeight="1" x14ac:dyDescent="0.15">
      <c r="A35" s="130" t="s">
        <v>4</v>
      </c>
      <c r="B35" s="131"/>
      <c r="C35" s="155" t="s">
        <v>60</v>
      </c>
      <c r="D35" s="155"/>
      <c r="E35" s="156"/>
      <c r="F35" s="156"/>
      <c r="G35" s="156"/>
      <c r="H35" s="156"/>
      <c r="I35" s="157" t="s">
        <v>61</v>
      </c>
      <c r="J35" s="155"/>
      <c r="K35" s="156"/>
      <c r="L35" s="156"/>
      <c r="M35" s="156"/>
      <c r="N35" s="158"/>
    </row>
    <row r="36" spans="1:14" ht="18" customHeight="1" x14ac:dyDescent="0.15">
      <c r="A36" s="132" t="s">
        <v>5</v>
      </c>
      <c r="B36" s="133"/>
      <c r="C36" s="6" t="s">
        <v>6</v>
      </c>
      <c r="D36" s="6" t="s">
        <v>7</v>
      </c>
      <c r="E36" s="7" t="s">
        <v>8</v>
      </c>
      <c r="F36" s="7" t="s">
        <v>9</v>
      </c>
      <c r="G36" s="8" t="s">
        <v>10</v>
      </c>
      <c r="H36" s="39" t="s">
        <v>22</v>
      </c>
      <c r="I36" s="40" t="s">
        <v>6</v>
      </c>
      <c r="J36" s="41" t="s">
        <v>7</v>
      </c>
      <c r="K36" s="39" t="s">
        <v>8</v>
      </c>
      <c r="L36" s="39" t="s">
        <v>9</v>
      </c>
      <c r="M36" s="39" t="s">
        <v>10</v>
      </c>
      <c r="N36" s="42" t="s">
        <v>22</v>
      </c>
    </row>
    <row r="37" spans="1:14" ht="15.95" customHeight="1" x14ac:dyDescent="0.15">
      <c r="A37" s="127" t="s">
        <v>11</v>
      </c>
      <c r="B37" s="9" t="s">
        <v>31</v>
      </c>
      <c r="C37" s="47"/>
      <c r="D37" s="47">
        <v>20</v>
      </c>
      <c r="E37" s="48">
        <v>6</v>
      </c>
      <c r="F37" s="48">
        <v>13</v>
      </c>
      <c r="G37" s="49"/>
      <c r="H37" s="48"/>
      <c r="I37" s="50"/>
      <c r="J37" s="47"/>
      <c r="K37" s="48"/>
      <c r="L37" s="48"/>
      <c r="M37" s="48"/>
      <c r="N37" s="51"/>
    </row>
    <row r="38" spans="1:14" ht="15.95" customHeight="1" x14ac:dyDescent="0.15">
      <c r="A38" s="128"/>
      <c r="B38" s="14" t="s">
        <v>32</v>
      </c>
      <c r="C38" s="52">
        <v>3</v>
      </c>
      <c r="D38" s="52"/>
      <c r="E38" s="53">
        <v>18</v>
      </c>
      <c r="F38" s="53">
        <v>12</v>
      </c>
      <c r="G38" s="54"/>
      <c r="H38" s="53"/>
      <c r="I38" s="55"/>
      <c r="J38" s="52"/>
      <c r="K38" s="53"/>
      <c r="L38" s="53"/>
      <c r="M38" s="53"/>
      <c r="N38" s="56"/>
    </row>
    <row r="39" spans="1:14" ht="15.95" customHeight="1" x14ac:dyDescent="0.15">
      <c r="A39" s="128"/>
      <c r="B39" s="14" t="s">
        <v>33</v>
      </c>
      <c r="C39" s="52"/>
      <c r="D39" s="52"/>
      <c r="E39" s="53">
        <v>5</v>
      </c>
      <c r="F39" s="53"/>
      <c r="G39" s="54"/>
      <c r="H39" s="53">
        <v>2</v>
      </c>
      <c r="I39" s="55">
        <v>1</v>
      </c>
      <c r="J39" s="52"/>
      <c r="K39" s="53"/>
      <c r="L39" s="53"/>
      <c r="M39" s="53"/>
      <c r="N39" s="56"/>
    </row>
    <row r="40" spans="1:14" ht="15.95" customHeight="1" x14ac:dyDescent="0.15">
      <c r="A40" s="128"/>
      <c r="B40" s="14" t="s">
        <v>44</v>
      </c>
      <c r="C40" s="52">
        <v>1</v>
      </c>
      <c r="D40" s="52"/>
      <c r="E40" s="53">
        <v>3</v>
      </c>
      <c r="F40" s="53"/>
      <c r="G40" s="54"/>
      <c r="H40" s="53">
        <v>2</v>
      </c>
      <c r="I40" s="55">
        <v>5</v>
      </c>
      <c r="J40" s="52"/>
      <c r="K40" s="53">
        <v>3</v>
      </c>
      <c r="L40" s="53"/>
      <c r="M40" s="53"/>
      <c r="N40" s="56">
        <v>1</v>
      </c>
    </row>
    <row r="41" spans="1:14" ht="15.95" customHeight="1" x14ac:dyDescent="0.15">
      <c r="A41" s="128"/>
      <c r="B41" s="14" t="s">
        <v>34</v>
      </c>
      <c r="C41" s="52"/>
      <c r="D41" s="52"/>
      <c r="E41" s="53"/>
      <c r="F41" s="53"/>
      <c r="G41" s="54"/>
      <c r="H41" s="53"/>
      <c r="I41" s="55">
        <v>3</v>
      </c>
      <c r="J41" s="52"/>
      <c r="K41" s="53"/>
      <c r="L41" s="53"/>
      <c r="M41" s="53"/>
      <c r="N41" s="56">
        <v>1</v>
      </c>
    </row>
    <row r="42" spans="1:14" ht="15.95" customHeight="1" x14ac:dyDescent="0.15">
      <c r="A42" s="128"/>
      <c r="B42" s="14" t="s">
        <v>35</v>
      </c>
      <c r="C42" s="52"/>
      <c r="D42" s="52"/>
      <c r="E42" s="53"/>
      <c r="F42" s="53"/>
      <c r="G42" s="54"/>
      <c r="H42" s="53"/>
      <c r="I42" s="55">
        <v>2</v>
      </c>
      <c r="J42" s="52"/>
      <c r="K42" s="53">
        <v>1</v>
      </c>
      <c r="L42" s="53"/>
      <c r="M42" s="53"/>
      <c r="N42" s="56"/>
    </row>
    <row r="43" spans="1:14" ht="15.95" customHeight="1" x14ac:dyDescent="0.15">
      <c r="A43" s="128"/>
      <c r="B43" s="14" t="s">
        <v>49</v>
      </c>
      <c r="C43" s="52"/>
      <c r="D43" s="52"/>
      <c r="E43" s="53"/>
      <c r="F43" s="53"/>
      <c r="G43" s="54"/>
      <c r="H43" s="53"/>
      <c r="I43" s="55">
        <v>1</v>
      </c>
      <c r="J43" s="52"/>
      <c r="K43" s="53"/>
      <c r="L43" s="53"/>
      <c r="M43" s="53"/>
      <c r="N43" s="56"/>
    </row>
    <row r="44" spans="1:14" ht="15.95" customHeight="1" x14ac:dyDescent="0.15">
      <c r="A44" s="128"/>
      <c r="B44" s="14" t="s">
        <v>36</v>
      </c>
      <c r="C44" s="52"/>
      <c r="D44" s="52"/>
      <c r="E44" s="53"/>
      <c r="F44" s="53"/>
      <c r="G44" s="54"/>
      <c r="H44" s="53"/>
      <c r="I44" s="55">
        <v>1</v>
      </c>
      <c r="J44" s="52"/>
      <c r="K44" s="53"/>
      <c r="L44" s="53"/>
      <c r="M44" s="53"/>
      <c r="N44" s="56"/>
    </row>
    <row r="45" spans="1:14" ht="15.95" customHeight="1" x14ac:dyDescent="0.15">
      <c r="A45" s="128"/>
      <c r="B45" s="14" t="s">
        <v>37</v>
      </c>
      <c r="C45" s="52"/>
      <c r="D45" s="52"/>
      <c r="E45" s="53"/>
      <c r="F45" s="53"/>
      <c r="G45" s="54"/>
      <c r="H45" s="53"/>
      <c r="I45" s="55"/>
      <c r="J45" s="52"/>
      <c r="K45" s="53"/>
      <c r="L45" s="53"/>
      <c r="M45" s="53"/>
      <c r="N45" s="56"/>
    </row>
    <row r="46" spans="1:14" ht="15.95" customHeight="1" x14ac:dyDescent="0.15">
      <c r="A46" s="128"/>
      <c r="B46" s="14" t="s">
        <v>50</v>
      </c>
      <c r="C46" s="52"/>
      <c r="D46" s="52"/>
      <c r="E46" s="53"/>
      <c r="F46" s="53"/>
      <c r="G46" s="54"/>
      <c r="H46" s="53"/>
      <c r="I46" s="55"/>
      <c r="J46" s="52"/>
      <c r="K46" s="53"/>
      <c r="L46" s="53"/>
      <c r="M46" s="53"/>
      <c r="N46" s="56"/>
    </row>
    <row r="47" spans="1:14" ht="15.95" customHeight="1" x14ac:dyDescent="0.15">
      <c r="A47" s="128"/>
      <c r="B47" s="14" t="s">
        <v>38</v>
      </c>
      <c r="C47" s="52"/>
      <c r="D47" s="52"/>
      <c r="E47" s="53"/>
      <c r="F47" s="53"/>
      <c r="G47" s="54"/>
      <c r="H47" s="53"/>
      <c r="I47" s="55"/>
      <c r="J47" s="52"/>
      <c r="K47" s="53"/>
      <c r="L47" s="53"/>
      <c r="M47" s="53"/>
      <c r="N47" s="56"/>
    </row>
    <row r="48" spans="1:14" ht="15.95" customHeight="1" x14ac:dyDescent="0.15">
      <c r="A48" s="128"/>
      <c r="B48" s="14" t="s">
        <v>39</v>
      </c>
      <c r="C48" s="52"/>
      <c r="D48" s="52"/>
      <c r="E48" s="53"/>
      <c r="F48" s="53"/>
      <c r="G48" s="54"/>
      <c r="H48" s="53"/>
      <c r="I48" s="55"/>
      <c r="J48" s="52"/>
      <c r="K48" s="53"/>
      <c r="L48" s="53"/>
      <c r="M48" s="53"/>
      <c r="N48" s="56"/>
    </row>
    <row r="49" spans="1:14" ht="15.95" customHeight="1" x14ac:dyDescent="0.15">
      <c r="A49" s="128"/>
      <c r="B49" s="14" t="s">
        <v>40</v>
      </c>
      <c r="C49" s="52"/>
      <c r="D49" s="52"/>
      <c r="E49" s="53"/>
      <c r="F49" s="53"/>
      <c r="G49" s="54"/>
      <c r="H49" s="53"/>
      <c r="I49" s="55"/>
      <c r="J49" s="52"/>
      <c r="K49" s="53"/>
      <c r="L49" s="53"/>
      <c r="M49" s="53"/>
      <c r="N49" s="56"/>
    </row>
    <row r="50" spans="1:14" ht="15.95" customHeight="1" x14ac:dyDescent="0.15">
      <c r="A50" s="128"/>
      <c r="B50" s="14" t="s">
        <v>41</v>
      </c>
      <c r="C50" s="52"/>
      <c r="D50" s="52"/>
      <c r="E50" s="53"/>
      <c r="F50" s="53"/>
      <c r="G50" s="54"/>
      <c r="H50" s="53"/>
      <c r="I50" s="55"/>
      <c r="J50" s="52"/>
      <c r="K50" s="53"/>
      <c r="L50" s="53"/>
      <c r="M50" s="53"/>
      <c r="N50" s="56"/>
    </row>
    <row r="51" spans="1:14" ht="15.95" customHeight="1" x14ac:dyDescent="0.15">
      <c r="A51" s="128"/>
      <c r="B51" s="14" t="s">
        <v>52</v>
      </c>
      <c r="C51" s="52"/>
      <c r="D51" s="52"/>
      <c r="E51" s="53"/>
      <c r="F51" s="53"/>
      <c r="G51" s="54"/>
      <c r="H51" s="53"/>
      <c r="I51" s="55"/>
      <c r="J51" s="52"/>
      <c r="K51" s="53"/>
      <c r="L51" s="53"/>
      <c r="M51" s="53"/>
      <c r="N51" s="56"/>
    </row>
    <row r="52" spans="1:14" ht="15.95" customHeight="1" x14ac:dyDescent="0.15">
      <c r="A52" s="128"/>
      <c r="B52" s="14" t="s">
        <v>20</v>
      </c>
      <c r="C52" s="52"/>
      <c r="D52" s="52"/>
      <c r="E52" s="53"/>
      <c r="F52" s="53"/>
      <c r="G52" s="54"/>
      <c r="H52" s="53"/>
      <c r="I52" s="55"/>
      <c r="J52" s="52"/>
      <c r="K52" s="53"/>
      <c r="L52" s="53"/>
      <c r="M52" s="53"/>
      <c r="N52" s="56"/>
    </row>
    <row r="53" spans="1:14" ht="15.95" customHeight="1" x14ac:dyDescent="0.15">
      <c r="A53" s="128"/>
      <c r="B53" s="14" t="s">
        <v>20</v>
      </c>
      <c r="C53" s="52"/>
      <c r="D53" s="52"/>
      <c r="E53" s="53"/>
      <c r="F53" s="53"/>
      <c r="G53" s="54"/>
      <c r="H53" s="53"/>
      <c r="I53" s="55"/>
      <c r="J53" s="52"/>
      <c r="K53" s="53"/>
      <c r="L53" s="53"/>
      <c r="M53" s="53"/>
      <c r="N53" s="56"/>
    </row>
    <row r="54" spans="1:14" ht="15.95" customHeight="1" x14ac:dyDescent="0.15">
      <c r="A54" s="129"/>
      <c r="B54" s="46" t="s">
        <v>20</v>
      </c>
      <c r="C54" s="58"/>
      <c r="D54" s="58"/>
      <c r="E54" s="59"/>
      <c r="F54" s="59"/>
      <c r="G54" s="60"/>
      <c r="H54" s="59"/>
      <c r="I54" s="61"/>
      <c r="J54" s="58"/>
      <c r="K54" s="59"/>
      <c r="L54" s="59"/>
      <c r="M54" s="59"/>
      <c r="N54" s="62"/>
    </row>
    <row r="55" spans="1:14" ht="15.95" customHeight="1" x14ac:dyDescent="0.15">
      <c r="A55" s="82" t="s">
        <v>12</v>
      </c>
      <c r="B55" s="83"/>
      <c r="C55" s="26">
        <f t="shared" ref="C55:N55" si="1">SUM(C37:C54)</f>
        <v>4</v>
      </c>
      <c r="D55" s="26">
        <f t="shared" si="1"/>
        <v>20</v>
      </c>
      <c r="E55" s="26">
        <f t="shared" si="1"/>
        <v>32</v>
      </c>
      <c r="F55" s="26">
        <f t="shared" si="1"/>
        <v>25</v>
      </c>
      <c r="G55" s="30">
        <f>SUM(G37:G54)</f>
        <v>0</v>
      </c>
      <c r="H55" s="23">
        <f t="shared" si="1"/>
        <v>4</v>
      </c>
      <c r="I55" s="27">
        <f t="shared" si="1"/>
        <v>13</v>
      </c>
      <c r="J55" s="26">
        <f t="shared" si="1"/>
        <v>0</v>
      </c>
      <c r="K55" s="26">
        <f t="shared" si="1"/>
        <v>4</v>
      </c>
      <c r="L55" s="26">
        <f t="shared" si="1"/>
        <v>0</v>
      </c>
      <c r="M55" s="30">
        <f>SUM(M37:M54)</f>
        <v>0</v>
      </c>
      <c r="N55" s="35">
        <f t="shared" si="1"/>
        <v>2</v>
      </c>
    </row>
    <row r="56" spans="1:14" ht="15.95" customHeight="1" x14ac:dyDescent="0.15">
      <c r="A56" s="84" t="s">
        <v>13</v>
      </c>
      <c r="B56" s="85"/>
      <c r="C56" s="98">
        <f>SUM(C55:H55)</f>
        <v>85</v>
      </c>
      <c r="D56" s="99"/>
      <c r="E56" s="99"/>
      <c r="F56" s="99"/>
      <c r="G56" s="99"/>
      <c r="H56" s="99"/>
      <c r="I56" s="98">
        <f>SUM(I55:N55)</f>
        <v>19</v>
      </c>
      <c r="J56" s="99"/>
      <c r="K56" s="99"/>
      <c r="L56" s="99"/>
      <c r="M56" s="99"/>
      <c r="N56" s="100"/>
    </row>
    <row r="57" spans="1:14" ht="15.95" customHeight="1" x14ac:dyDescent="0.15">
      <c r="A57" s="90" t="s">
        <v>14</v>
      </c>
      <c r="B57" s="91"/>
      <c r="C57" s="149">
        <v>17.399999999999999</v>
      </c>
      <c r="D57" s="150"/>
      <c r="E57" s="150"/>
      <c r="F57" s="150"/>
      <c r="G57" s="150"/>
      <c r="H57" s="150"/>
      <c r="I57" s="149">
        <v>252.5</v>
      </c>
      <c r="J57" s="150"/>
      <c r="K57" s="150"/>
      <c r="L57" s="150"/>
      <c r="M57" s="150"/>
      <c r="N57" s="153"/>
    </row>
    <row r="58" spans="1:14" ht="15.95" customHeight="1" x14ac:dyDescent="0.15">
      <c r="A58" s="86" t="s">
        <v>42</v>
      </c>
      <c r="B58" s="87"/>
      <c r="C58" s="151"/>
      <c r="D58" s="152"/>
      <c r="E58" s="152"/>
      <c r="F58" s="152"/>
      <c r="G58" s="152"/>
      <c r="H58" s="152"/>
      <c r="I58" s="151"/>
      <c r="J58" s="152"/>
      <c r="K58" s="152"/>
      <c r="L58" s="152"/>
      <c r="M58" s="152"/>
      <c r="N58" s="154"/>
    </row>
    <row r="59" spans="1:14" ht="15.95" customHeight="1" x14ac:dyDescent="0.15">
      <c r="A59" s="90" t="s">
        <v>15</v>
      </c>
      <c r="B59" s="91"/>
      <c r="C59" s="135">
        <f>SUM(C55:G55)/C57</f>
        <v>4.6551724137931041</v>
      </c>
      <c r="D59" s="136"/>
      <c r="E59" s="136"/>
      <c r="F59" s="136"/>
      <c r="G59" s="136"/>
      <c r="H59" s="136"/>
      <c r="I59" s="135">
        <f>SUM(I55:M55)/I57</f>
        <v>6.7326732673267331E-2</v>
      </c>
      <c r="J59" s="136"/>
      <c r="K59" s="136"/>
      <c r="L59" s="136"/>
      <c r="M59" s="136"/>
      <c r="N59" s="139"/>
    </row>
    <row r="60" spans="1:14" ht="15.95" customHeight="1" x14ac:dyDescent="0.15">
      <c r="A60" s="86" t="s">
        <v>43</v>
      </c>
      <c r="B60" s="87"/>
      <c r="C60" s="137"/>
      <c r="D60" s="138"/>
      <c r="E60" s="138"/>
      <c r="F60" s="138"/>
      <c r="G60" s="138"/>
      <c r="H60" s="138"/>
      <c r="I60" s="137"/>
      <c r="J60" s="138"/>
      <c r="K60" s="138"/>
      <c r="L60" s="138"/>
      <c r="M60" s="138"/>
      <c r="N60" s="140"/>
    </row>
    <row r="61" spans="1:14" x14ac:dyDescent="0.15">
      <c r="C61" s="29" t="s">
        <v>26</v>
      </c>
    </row>
    <row r="63" spans="1:14" x14ac:dyDescent="0.15">
      <c r="A63" s="82" t="s">
        <v>17</v>
      </c>
      <c r="B63" s="83"/>
      <c r="C63" s="43" t="s">
        <v>6</v>
      </c>
      <c r="D63" s="43" t="s">
        <v>7</v>
      </c>
      <c r="E63" s="43" t="s">
        <v>8</v>
      </c>
      <c r="F63" s="43" t="s">
        <v>9</v>
      </c>
      <c r="G63" s="43" t="s">
        <v>10</v>
      </c>
      <c r="H63" s="43" t="s">
        <v>22</v>
      </c>
    </row>
    <row r="64" spans="1:14" x14ac:dyDescent="0.15">
      <c r="A64" s="88"/>
      <c r="B64" s="89"/>
      <c r="C64" s="28">
        <f>C28+I28+C55+I55</f>
        <v>148</v>
      </c>
      <c r="D64" s="28">
        <f>D28+J28+D55+J55</f>
        <v>83</v>
      </c>
      <c r="E64" s="28">
        <f>E28+K28+E55+K55</f>
        <v>115</v>
      </c>
      <c r="F64" s="28">
        <f>F28+L28+F55+L55</f>
        <v>98</v>
      </c>
      <c r="G64" s="28">
        <f>G28+L28+G55+L55</f>
        <v>53</v>
      </c>
      <c r="H64" s="24">
        <f>H28+N28+H55+N55</f>
        <v>31</v>
      </c>
    </row>
    <row r="65" spans="1:8" x14ac:dyDescent="0.15">
      <c r="A65" s="84"/>
      <c r="B65" s="85"/>
      <c r="C65" s="98">
        <f>SUM(C64:H64)</f>
        <v>528</v>
      </c>
      <c r="D65" s="99"/>
      <c r="E65" s="99"/>
      <c r="F65" s="99"/>
      <c r="G65" s="99"/>
      <c r="H65" s="100"/>
    </row>
    <row r="66" spans="1:8" x14ac:dyDescent="0.15">
      <c r="A66" s="90" t="s">
        <v>18</v>
      </c>
      <c r="B66" s="91"/>
      <c r="C66" s="101">
        <f>C30+I30+C57+I57</f>
        <v>1045.6999999999998</v>
      </c>
      <c r="D66" s="102"/>
      <c r="E66" s="102"/>
      <c r="F66" s="102"/>
      <c r="G66" s="102"/>
      <c r="H66" s="103"/>
    </row>
    <row r="67" spans="1:8" x14ac:dyDescent="0.15">
      <c r="A67" s="86" t="s">
        <v>19</v>
      </c>
      <c r="B67" s="87"/>
      <c r="C67" s="104"/>
      <c r="D67" s="105"/>
      <c r="E67" s="105"/>
      <c r="F67" s="105"/>
      <c r="G67" s="105"/>
      <c r="H67" s="106"/>
    </row>
    <row r="68" spans="1:8" x14ac:dyDescent="0.15">
      <c r="A68" s="90" t="s">
        <v>15</v>
      </c>
      <c r="B68" s="91"/>
      <c r="C68" s="92">
        <f>SUM(C64:G64)/C66</f>
        <v>0.47527971693602378</v>
      </c>
      <c r="D68" s="93"/>
      <c r="E68" s="93"/>
      <c r="F68" s="93"/>
      <c r="G68" s="93"/>
      <c r="H68" s="94"/>
    </row>
    <row r="69" spans="1:8" x14ac:dyDescent="0.15">
      <c r="A69" s="86" t="s">
        <v>16</v>
      </c>
      <c r="B69" s="87"/>
      <c r="C69" s="95"/>
      <c r="D69" s="96"/>
      <c r="E69" s="96"/>
      <c r="F69" s="96"/>
      <c r="G69" s="96"/>
      <c r="H69" s="97"/>
    </row>
    <row r="70" spans="1:8" x14ac:dyDescent="0.15">
      <c r="C70" s="29" t="s">
        <v>26</v>
      </c>
    </row>
  </sheetData>
  <mergeCells count="53">
    <mergeCell ref="I8:N8"/>
    <mergeCell ref="A9:B9"/>
    <mergeCell ref="A10:A27"/>
    <mergeCell ref="A28:B28"/>
    <mergeCell ref="J1:N1"/>
    <mergeCell ref="A3:N3"/>
    <mergeCell ref="A5:B5"/>
    <mergeCell ref="C5:F5"/>
    <mergeCell ref="G5:I5"/>
    <mergeCell ref="K5:K6"/>
    <mergeCell ref="L5:N6"/>
    <mergeCell ref="A6:B6"/>
    <mergeCell ref="D6:F6"/>
    <mergeCell ref="G6:I6"/>
    <mergeCell ref="I29:N29"/>
    <mergeCell ref="A30:B30"/>
    <mergeCell ref="C30:H31"/>
    <mergeCell ref="I30:N31"/>
    <mergeCell ref="A31:B31"/>
    <mergeCell ref="I56:N56"/>
    <mergeCell ref="A32:B32"/>
    <mergeCell ref="C32:H33"/>
    <mergeCell ref="I32:N33"/>
    <mergeCell ref="A33:B33"/>
    <mergeCell ref="A35:B35"/>
    <mergeCell ref="C35:H35"/>
    <mergeCell ref="I35:N35"/>
    <mergeCell ref="I57:N58"/>
    <mergeCell ref="A58:B58"/>
    <mergeCell ref="A59:B59"/>
    <mergeCell ref="C59:H60"/>
    <mergeCell ref="I59:N60"/>
    <mergeCell ref="A60:B60"/>
    <mergeCell ref="A68:B68"/>
    <mergeCell ref="C68:H69"/>
    <mergeCell ref="A69:B69"/>
    <mergeCell ref="A57:B57"/>
    <mergeCell ref="C57:H58"/>
    <mergeCell ref="G1:H1"/>
    <mergeCell ref="A63:B65"/>
    <mergeCell ref="C65:H65"/>
    <mergeCell ref="A66:B66"/>
    <mergeCell ref="C66:H67"/>
    <mergeCell ref="A67:B67"/>
    <mergeCell ref="A36:B36"/>
    <mergeCell ref="A37:A54"/>
    <mergeCell ref="A55:B55"/>
    <mergeCell ref="A56:B56"/>
    <mergeCell ref="C56:H56"/>
    <mergeCell ref="A29:B29"/>
    <mergeCell ref="C29:H29"/>
    <mergeCell ref="A8:B8"/>
    <mergeCell ref="C8:H8"/>
  </mergeCells>
  <phoneticPr fontId="19"/>
  <pageMargins left="0.74803149606299213" right="0.35433070866141736" top="0.39370078740157483" bottom="0.19685039370078741" header="0.31496062992125984" footer="0.31496062992125984"/>
  <pageSetup paperSize="9" scale="76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【様式25】管路被害算定表</vt:lpstr>
      <vt:lpstr>【様式25】記入例</vt:lpstr>
      <vt:lpstr>【様式25】管路被害算定表!Print_Area</vt:lpstr>
      <vt:lpstr>【様式25】記入例!Print_Area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2020-07-13T00:03:52Z</cp:lastPrinted>
  <dcterms:created xsi:type="dcterms:W3CDTF">2009-02-12T10:27:56Z</dcterms:created>
  <dcterms:modified xsi:type="dcterms:W3CDTF">2025-08-05T02:25:30Z</dcterms:modified>
</cp:coreProperties>
</file>